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3. Marzo\Operaciones ITBIS\"/>
    </mc:Choice>
  </mc:AlternateContent>
  <xr:revisionPtr revIDLastSave="0" documentId="13_ncr:1_{72AEA03B-A3A2-49E3-B606-223F7D81FC86}" xr6:coauthVersionLast="47" xr6:coauthVersionMax="47" xr10:uidLastSave="{00000000-0000-0000-0000-000000000000}"/>
  <bookViews>
    <workbookView xWindow="-28920" yWindow="-120" windowWidth="29040" windowHeight="15840" tabRatio="849" xr2:uid="{63614E1B-396C-413F-AE20-DB94B855398D}"/>
  </bookViews>
  <sheets>
    <sheet name="2026" sheetId="16" r:id="rId1"/>
    <sheet name="2025" sheetId="15" r:id="rId2"/>
    <sheet name="2024" sheetId="14" r:id="rId3"/>
    <sheet name="2023" sheetId="13" r:id="rId4"/>
    <sheet name="2022" sheetId="12" r:id="rId5"/>
    <sheet name="2021" sheetId="8" r:id="rId6"/>
    <sheet name="2020" sheetId="11" r:id="rId7"/>
    <sheet name="2019" sheetId="10" r:id="rId8"/>
    <sheet name="2018" sheetId="9" r:id="rId9"/>
    <sheet name="2017" sheetId="4" r:id="rId10"/>
    <sheet name="2016" sheetId="3" r:id="rId11"/>
    <sheet name="2015" sheetId="2" r:id="rId12"/>
    <sheet name="Resumen 2015-2025" sheetId="1" r:id="rId13"/>
  </sheets>
  <definedNames>
    <definedName name="_xlnm.Print_Area" localSheetId="11">'2015'!$A$1:$P$86</definedName>
    <definedName name="_xlnm.Print_Area" localSheetId="10">'2016'!$A$1:$P$86</definedName>
    <definedName name="_xlnm.Print_Area" localSheetId="9">'2017'!$A$1:$D$88</definedName>
    <definedName name="_xlnm.Print_Area" localSheetId="8">'2018'!$A$1:$D$69</definedName>
    <definedName name="_xlnm.Print_Area" localSheetId="7">'2019'!$A$1:$C$69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6" l="1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16" i="16"/>
  <c r="O50" i="15" l="1"/>
  <c r="O51" i="15"/>
  <c r="O52" i="15"/>
  <c r="O53" i="15"/>
  <c r="O54" i="15"/>
  <c r="O55" i="15"/>
  <c r="O56" i="15"/>
  <c r="O57" i="15"/>
  <c r="O58" i="15"/>
  <c r="O59" i="15"/>
  <c r="O60" i="15"/>
  <c r="O61" i="15"/>
  <c r="O62" i="15"/>
  <c r="O45" i="15"/>
  <c r="O46" i="15"/>
  <c r="O47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23" i="15"/>
  <c r="O24" i="15"/>
  <c r="O19" i="15"/>
  <c r="O20" i="15"/>
  <c r="O17" i="15"/>
  <c r="O18" i="15"/>
  <c r="O21" i="15"/>
  <c r="O22" i="15"/>
  <c r="O25" i="15"/>
  <c r="O48" i="15"/>
  <c r="O49" i="15"/>
  <c r="O63" i="15"/>
  <c r="O16" i="15"/>
  <c r="O22" i="14" l="1"/>
  <c r="O63" i="14"/>
  <c r="O17" i="14" l="1"/>
  <c r="O18" i="14"/>
  <c r="O19" i="14"/>
  <c r="O20" i="14"/>
  <c r="O21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17" i="13" l="1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16" i="13"/>
  <c r="O63" i="12"/>
  <c r="O48" i="12"/>
  <c r="O16" i="12"/>
  <c r="O21" i="12"/>
  <c r="O17" i="8"/>
  <c r="O53" i="12" l="1"/>
  <c r="O62" i="12" l="1"/>
  <c r="O61" i="12"/>
  <c r="O47" i="12"/>
  <c r="O17" i="12" l="1"/>
  <c r="O18" i="12"/>
  <c r="O19" i="12"/>
  <c r="O20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9" i="12"/>
  <c r="O50" i="12"/>
  <c r="O51" i="12"/>
  <c r="O52" i="12"/>
  <c r="O54" i="12"/>
  <c r="O55" i="12"/>
  <c r="O56" i="12"/>
  <c r="O57" i="12"/>
  <c r="O58" i="12"/>
  <c r="O59" i="12"/>
  <c r="O60" i="12"/>
  <c r="O18" i="8" l="1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N62" i="11" l="1"/>
  <c r="M62" i="11"/>
  <c r="L62" i="11"/>
  <c r="K62" i="11"/>
  <c r="J62" i="11"/>
  <c r="I62" i="11"/>
  <c r="H62" i="11"/>
  <c r="G62" i="11"/>
  <c r="F62" i="11"/>
  <c r="E62" i="11"/>
  <c r="D62" i="11"/>
  <c r="C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62" i="11" l="1"/>
  <c r="O64" i="9"/>
  <c r="O62" i="9"/>
  <c r="O61" i="9"/>
  <c r="O60" i="9"/>
  <c r="O63" i="9"/>
  <c r="O59" i="9"/>
  <c r="O58" i="9"/>
  <c r="O57" i="9"/>
  <c r="O56" i="9"/>
  <c r="O54" i="9"/>
  <c r="O53" i="9"/>
  <c r="O55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64" i="4" l="1"/>
  <c r="O63" i="4"/>
  <c r="O62" i="4"/>
  <c r="O61" i="4"/>
  <c r="O60" i="4"/>
  <c r="O59" i="4"/>
  <c r="O58" i="4"/>
  <c r="O57" i="4"/>
  <c r="O56" i="4"/>
  <c r="O55" i="4"/>
  <c r="O54" i="4"/>
  <c r="N53" i="4"/>
  <c r="N50" i="4" s="1"/>
  <c r="M53" i="4"/>
  <c r="M50" i="4" s="1"/>
  <c r="L53" i="4"/>
  <c r="L50" i="4" s="1"/>
  <c r="K53" i="4"/>
  <c r="K50" i="4" s="1"/>
  <c r="J53" i="4"/>
  <c r="J50" i="4" s="1"/>
  <c r="I53" i="4"/>
  <c r="I50" i="4" s="1"/>
  <c r="H53" i="4"/>
  <c r="H50" i="4" s="1"/>
  <c r="G53" i="4"/>
  <c r="G50" i="4" s="1"/>
  <c r="F53" i="4"/>
  <c r="F50" i="4" s="1"/>
  <c r="E53" i="4"/>
  <c r="E50" i="4" s="1"/>
  <c r="D53" i="4"/>
  <c r="D50" i="4" s="1"/>
  <c r="C53" i="4"/>
  <c r="O52" i="4"/>
  <c r="O51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N26" i="4"/>
  <c r="N23" i="4" s="1"/>
  <c r="M26" i="4"/>
  <c r="M23" i="4" s="1"/>
  <c r="L26" i="4"/>
  <c r="L23" i="4" s="1"/>
  <c r="K26" i="4"/>
  <c r="K23" i="4" s="1"/>
  <c r="J26" i="4"/>
  <c r="J23" i="4" s="1"/>
  <c r="I26" i="4"/>
  <c r="I23" i="4" s="1"/>
  <c r="H26" i="4"/>
  <c r="H23" i="4" s="1"/>
  <c r="G26" i="4"/>
  <c r="G23" i="4" s="1"/>
  <c r="F26" i="4"/>
  <c r="F23" i="4" s="1"/>
  <c r="E26" i="4"/>
  <c r="E23" i="4" s="1"/>
  <c r="D26" i="4"/>
  <c r="D23" i="4" s="1"/>
  <c r="C26" i="4"/>
  <c r="O25" i="4"/>
  <c r="O24" i="4"/>
  <c r="O22" i="4"/>
  <c r="O21" i="4"/>
  <c r="O20" i="4"/>
  <c r="O19" i="4"/>
  <c r="N18" i="4"/>
  <c r="M18" i="4"/>
  <c r="L18" i="4"/>
  <c r="K18" i="4"/>
  <c r="J18" i="4"/>
  <c r="I18" i="4"/>
  <c r="H18" i="4"/>
  <c r="G18" i="4"/>
  <c r="F18" i="4"/>
  <c r="E18" i="4"/>
  <c r="D18" i="4"/>
  <c r="C18" i="4"/>
  <c r="K65" i="4" l="1"/>
  <c r="D65" i="4"/>
  <c r="L65" i="4"/>
  <c r="E65" i="4"/>
  <c r="M65" i="4"/>
  <c r="O26" i="4"/>
  <c r="G65" i="4"/>
  <c r="H65" i="4"/>
  <c r="J65" i="4"/>
  <c r="O53" i="4"/>
  <c r="I65" i="4"/>
  <c r="F65" i="4"/>
  <c r="N65" i="4"/>
  <c r="C23" i="4"/>
  <c r="O23" i="4" s="1"/>
  <c r="O18" i="4"/>
  <c r="C50" i="4"/>
  <c r="O50" i="4" s="1"/>
  <c r="C65" i="4" l="1"/>
  <c r="O65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I52" i="3"/>
  <c r="H52" i="3"/>
  <c r="H49" i="3" s="1"/>
  <c r="G52" i="3"/>
  <c r="G49" i="3" s="1"/>
  <c r="F52" i="3"/>
  <c r="F49" i="3" s="1"/>
  <c r="E52" i="3"/>
  <c r="E49" i="3" s="1"/>
  <c r="D52" i="3"/>
  <c r="D49" i="3" s="1"/>
  <c r="C52" i="3"/>
  <c r="O51" i="3"/>
  <c r="O50" i="3"/>
  <c r="J49" i="3"/>
  <c r="I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H64" i="3" l="1"/>
  <c r="J64" i="3"/>
  <c r="O52" i="3"/>
  <c r="E64" i="3"/>
  <c r="I64" i="3"/>
  <c r="M64" i="3"/>
  <c r="G64" i="3"/>
  <c r="O17" i="3"/>
  <c r="O25" i="3"/>
  <c r="N64" i="3"/>
  <c r="K64" i="3"/>
  <c r="D64" i="3"/>
  <c r="F64" i="3"/>
  <c r="L64" i="3"/>
  <c r="C22" i="3"/>
  <c r="O22" i="3" s="1"/>
  <c r="C49" i="3"/>
  <c r="O49" i="3" s="1"/>
  <c r="C64" i="3" l="1"/>
  <c r="O64" i="3" s="1"/>
  <c r="O63" i="2"/>
  <c r="O62" i="2"/>
  <c r="O61" i="2"/>
  <c r="O60" i="2"/>
  <c r="O59" i="2"/>
  <c r="O58" i="2"/>
  <c r="O57" i="2"/>
  <c r="O56" i="2"/>
  <c r="O55" i="2"/>
  <c r="O54" i="2"/>
  <c r="O53" i="2"/>
  <c r="N52" i="2"/>
  <c r="N49" i="2" s="1"/>
  <c r="M52" i="2"/>
  <c r="M49" i="2" s="1"/>
  <c r="L52" i="2"/>
  <c r="L49" i="2" s="1"/>
  <c r="K52" i="2"/>
  <c r="K49" i="2" s="1"/>
  <c r="J52" i="2"/>
  <c r="J49" i="2" s="1"/>
  <c r="I52" i="2"/>
  <c r="I49" i="2" s="1"/>
  <c r="H52" i="2"/>
  <c r="H49" i="2" s="1"/>
  <c r="G52" i="2"/>
  <c r="G49" i="2" s="1"/>
  <c r="F52" i="2"/>
  <c r="F49" i="2" s="1"/>
  <c r="E52" i="2"/>
  <c r="E49" i="2" s="1"/>
  <c r="D52" i="2"/>
  <c r="D49" i="2" s="1"/>
  <c r="C52" i="2"/>
  <c r="C49" i="2" s="1"/>
  <c r="O51" i="2"/>
  <c r="O50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N25" i="2"/>
  <c r="N22" i="2" s="1"/>
  <c r="M25" i="2"/>
  <c r="M22" i="2" s="1"/>
  <c r="L25" i="2"/>
  <c r="L22" i="2" s="1"/>
  <c r="K25" i="2"/>
  <c r="K22" i="2" s="1"/>
  <c r="J25" i="2"/>
  <c r="J22" i="2" s="1"/>
  <c r="I25" i="2"/>
  <c r="I22" i="2" s="1"/>
  <c r="H25" i="2"/>
  <c r="H22" i="2" s="1"/>
  <c r="G25" i="2"/>
  <c r="G22" i="2" s="1"/>
  <c r="F25" i="2"/>
  <c r="F22" i="2" s="1"/>
  <c r="E25" i="2"/>
  <c r="E22" i="2" s="1"/>
  <c r="D25" i="2"/>
  <c r="D22" i="2" s="1"/>
  <c r="C25" i="2"/>
  <c r="O24" i="2"/>
  <c r="O23" i="2"/>
  <c r="O21" i="2"/>
  <c r="O20" i="2"/>
  <c r="O19" i="2"/>
  <c r="O18" i="2"/>
  <c r="N17" i="2"/>
  <c r="M17" i="2"/>
  <c r="L17" i="2"/>
  <c r="K17" i="2"/>
  <c r="J17" i="2"/>
  <c r="I17" i="2"/>
  <c r="H17" i="2"/>
  <c r="G17" i="2"/>
  <c r="F17" i="2"/>
  <c r="E17" i="2"/>
  <c r="D17" i="2"/>
  <c r="C17" i="2"/>
  <c r="O17" i="2" l="1"/>
  <c r="O52" i="2"/>
  <c r="N64" i="2"/>
  <c r="F64" i="2"/>
  <c r="K64" i="2"/>
  <c r="O25" i="2"/>
  <c r="I64" i="2"/>
  <c r="L64" i="2"/>
  <c r="E64" i="2"/>
  <c r="O49" i="2"/>
  <c r="G64" i="2"/>
  <c r="D64" i="2"/>
  <c r="M64" i="2"/>
  <c r="J64" i="2"/>
  <c r="H64" i="2"/>
  <c r="C22" i="2"/>
  <c r="O22" i="2" s="1"/>
  <c r="C64" i="2" l="1"/>
  <c r="O64" i="2" s="1"/>
</calcChain>
</file>

<file path=xl/sharedStrings.xml><?xml version="1.0" encoding="utf-8"?>
<sst xmlns="http://schemas.openxmlformats.org/spreadsheetml/2006/main" count="918" uniqueCount="109">
  <si>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</si>
  <si>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</si>
  <si>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</si>
  <si>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</si>
  <si>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</si>
  <si>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</si>
  <si>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</si>
  <si>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</si>
  <si>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</si>
  <si>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</si>
  <si>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</si>
  <si>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</si>
  <si>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</si>
  <si>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</si>
  <si>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</si>
  <si>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</si>
  <si>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</si>
  <si>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</si>
  <si>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</si>
  <si>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</si>
  <si>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</si>
  <si>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</si>
  <si>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</si>
  <si>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</si>
  <si>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</si>
  <si>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</si>
  <si>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</si>
  <si>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</si>
  <si>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</si>
  <si>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</si>
  <si>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</si>
  <si>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</si>
  <si>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</si>
  <si>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</si>
  <si>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</si>
  <si>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</si>
  <si>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</si>
  <si>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</si>
  <si>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</si>
  <si>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</si>
  <si>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</si>
  <si>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</si>
  <si>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</si>
  <si>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</si>
  <si>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</si>
  <si>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</si>
  <si>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</si>
  <si>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</si>
  <si>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</si>
  <si>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</si>
  <si>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</si>
  <si>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</si>
  <si>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</si>
  <si>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</si>
  <si>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</si>
  <si>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</si>
  <si>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</si>
  <si>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</si>
  <si>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</si>
  <si>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</si>
  <si>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</si>
  <si>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</si>
  <si>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</si>
  <si>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</si>
  <si>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</si>
  <si>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</si>
  <si>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</si>
  <si>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</si>
  <si>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</si>
  <si>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</si>
  <si>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 xml:space="preserve">b/ Electricidad, Gas y Agua incluye un estimado de las operaciones de esta actividad. </t>
  </si>
  <si>
    <t>Fuente: Declaración Jurada y/o Pago del ITBIS (Formulario IT-1) de los contribuyentes.</t>
  </si>
  <si>
    <t>Impuestos Internos</t>
  </si>
  <si>
    <t>Sección de Estadísticas</t>
  </si>
  <si>
    <t>Operaciones Totales del ITBIS según Actividad Económica</t>
  </si>
  <si>
    <r>
      <t>2018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</si>
  <si>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</si>
  <si>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</si>
  <si>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</si>
  <si>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rFont val="Times New Roman"/>
        <family val="1"/>
      </rPr>
      <t>b/</t>
    </r>
  </si>
  <si>
    <t xml:space="preserve">b/ Electricidad, Gas y Agua incluye un estimado de las operaciones de esta actividad.    
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</si>
  <si>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</si>
  <si>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</si>
  <si>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rPr>
        <b/>
        <sz val="10"/>
        <color indexed="9"/>
        <rFont val="Times New Roman"/>
        <family val="1"/>
      </rP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</si>
  <si>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2015</t>
    </r>
    <r>
      <rPr>
        <b/>
        <vertAlign val="superscript"/>
        <sz val="10.5"/>
        <color theme="0"/>
        <rFont val="Times New Roman"/>
        <family val="1"/>
      </rPr>
      <t>a/</t>
    </r>
  </si>
  <si>
    <r>
      <t>2016</t>
    </r>
    <r>
      <rPr>
        <b/>
        <vertAlign val="superscript"/>
        <sz val="10.5"/>
        <color theme="0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</si>
  <si>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</si>
  <si>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</si>
  <si>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</si>
  <si>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Dirección General de Impuestos Internos</t>
  </si>
  <si>
    <t>Nota: Datos generados el 04 de febrero de 2019.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</si>
  <si>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</si>
  <si>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Nota: Datos generados el 02 de febrero 2021. Los mismos pueden presentar cambios por rectificaciones que hacen los contribuyentes en sus declaraciones.</t>
  </si>
  <si>
    <t>Nota: Se refiere al período en que se realizó la operación y no en la fecha en que fue declarada ante la DGII.</t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</si>
  <si>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</si>
  <si>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</si>
  <si>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</si>
  <si>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</si>
  <si>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\</t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</si>
  <si>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</si>
  <si>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</si>
  <si>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</si>
  <si>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</si>
  <si>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2024</t>
  </si>
  <si>
    <t>Nota: Datos generados el 12 de mayo de 2025. Los mismos pueden presentar cambios por rectificaciones que hacen los contribuyentes en sus declaraciones.</t>
  </si>
  <si>
    <t>Nota: Datos generados el 29 de enero de 2026. Los mismos pueden presentar cambios por rectificaciones que hacen los contribuyentes en sus declaraciones.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</si>
  <si>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</si>
  <si>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r>
      <t>2026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</si>
  <si>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 31 de marzo  2026.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</si>
</sst>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,,_);\(#,##0.0,,\)"/>
    <numFmt numFmtId="165" formatCode="#,##0.0,,"/>
    <numFmt numFmtId="166" formatCode="0.0%"/>
    <numFmt numFmtId="167" formatCode="#,##0.0000"/>
    <numFmt numFmtId="168" formatCode="#,##0.0,,&quot; &quot;;\(#,##0.0,,\)"/>
    <numFmt numFmtId="169" formatCode="&quot; &quot;* #,##0.00&quot; &quot;;&quot; &quot;* \(#,##0.00\);&quot; &quot;* &quot;-&quot;??&quot; &quot;"/>
    <numFmt numFmtId="170" formatCode="_(* #,##0.0_);_(* \(#,##0.0\);_(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Calibri"/>
      <family val="2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  <font>
      <b/>
      <sz val="10"/>
      <color rgb="FFFF0000"/>
      <name val="Times New Roman"/>
      <family val="1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9"/>
        <bgColor auto="1"/>
      </patternFill>
    </fill>
  </fills>
  <borders count="40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92D050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ck">
        <color rgb="FF92D050"/>
      </bottom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Protection="0"/>
    <xf numFmtId="9" fontId="25" fillId="0" borderId="0" applyFont="0" applyFill="0" applyBorder="0" applyAlignment="0" applyProtection="0"/>
  </cellStyleXfs>
  <cellXfs count="257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7" fillId="0" borderId="0" xfId="0" applyFont="1"/>
    <xf numFmtId="43" fontId="0" fillId="0" borderId="0" xfId="1" applyFont="1" applyBorder="1"/>
    <xf numFmtId="0" fontId="0" fillId="2" borderId="0" xfId="0" applyFill="1"/>
    <xf numFmtId="43" fontId="0" fillId="0" borderId="0" xfId="1" applyFont="1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9" fontId="0" fillId="2" borderId="0" xfId="2" applyFont="1" applyFill="1"/>
    <xf numFmtId="43" fontId="7" fillId="0" borderId="0" xfId="0" applyNumberFormat="1" applyFont="1"/>
    <xf numFmtId="164" fontId="9" fillId="0" borderId="0" xfId="0" applyNumberFormat="1" applyFont="1" applyAlignment="1">
      <alignment horizontal="right"/>
    </xf>
    <xf numFmtId="165" fontId="5" fillId="2" borderId="0" xfId="0" applyNumberFormat="1" applyFont="1" applyFill="1" applyAlignment="1">
      <alignment horizontal="right"/>
    </xf>
    <xf numFmtId="10" fontId="0" fillId="2" borderId="0" xfId="2" applyNumberFormat="1" applyFont="1" applyFill="1"/>
    <xf numFmtId="9" fontId="7" fillId="0" borderId="0" xfId="2" applyFont="1"/>
    <xf numFmtId="0" fontId="11" fillId="2" borderId="0" xfId="0" applyFont="1" applyFill="1"/>
    <xf numFmtId="43" fontId="12" fillId="2" borderId="0" xfId="1" applyFont="1" applyFill="1" applyBorder="1"/>
    <xf numFmtId="165" fontId="10" fillId="6" borderId="0" xfId="0" applyNumberFormat="1" applyFont="1" applyFill="1" applyAlignment="1">
      <alignment horizontal="right"/>
    </xf>
    <xf numFmtId="165" fontId="2" fillId="6" borderId="0" xfId="0" applyNumberFormat="1" applyFont="1" applyFill="1" applyAlignment="1">
      <alignment horizontal="right"/>
    </xf>
    <xf numFmtId="43" fontId="0" fillId="2" borderId="0" xfId="1" applyFont="1" applyFill="1"/>
    <xf numFmtId="9" fontId="0" fillId="0" borderId="0" xfId="2" applyFont="1" applyFill="1"/>
    <xf numFmtId="43" fontId="0" fillId="0" borderId="0" xfId="1" applyFont="1" applyFill="1"/>
    <xf numFmtId="164" fontId="0" fillId="0" borderId="0" xfId="0" applyNumberFormat="1"/>
    <xf numFmtId="10" fontId="9" fillId="0" borderId="0" xfId="2" applyNumberFormat="1" applyFont="1" applyFill="1" applyAlignment="1">
      <alignment horizontal="right"/>
    </xf>
    <xf numFmtId="0" fontId="13" fillId="0" borderId="1" xfId="0" applyFont="1" applyBorder="1"/>
    <xf numFmtId="0" fontId="13" fillId="0" borderId="0" xfId="0" applyFont="1"/>
    <xf numFmtId="0" fontId="14" fillId="0" borderId="0" xfId="0" applyFont="1"/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9" fillId="2" borderId="4" xfId="0" applyFont="1" applyFill="1" applyBorder="1" applyAlignment="1">
      <alignment horizontal="left"/>
    </xf>
    <xf numFmtId="164" fontId="20" fillId="0" borderId="5" xfId="0" applyNumberFormat="1" applyFont="1" applyBorder="1" applyAlignment="1">
      <alignment horizontal="center"/>
    </xf>
    <xf numFmtId="164" fontId="20" fillId="0" borderId="5" xfId="0" applyNumberFormat="1" applyFont="1" applyBorder="1" applyAlignment="1">
      <alignment horizontal="right"/>
    </xf>
    <xf numFmtId="0" fontId="14" fillId="2" borderId="0" xfId="0" applyFont="1" applyFill="1" applyAlignment="1">
      <alignment horizontal="left" indent="1"/>
    </xf>
    <xf numFmtId="164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right"/>
    </xf>
    <xf numFmtId="0" fontId="19" fillId="2" borderId="0" xfId="0" applyFont="1" applyFill="1" applyAlignment="1">
      <alignment horizontal="left" indent="1"/>
    </xf>
    <xf numFmtId="165" fontId="19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right"/>
    </xf>
    <xf numFmtId="0" fontId="14" fillId="2" borderId="0" xfId="0" applyFont="1" applyFill="1" applyAlignment="1">
      <alignment horizontal="left" indent="2"/>
    </xf>
    <xf numFmtId="165" fontId="19" fillId="2" borderId="0" xfId="0" applyNumberFormat="1" applyFont="1" applyFill="1" applyAlignment="1">
      <alignment horizontal="right"/>
    </xf>
    <xf numFmtId="165" fontId="19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left" indent="2"/>
    </xf>
    <xf numFmtId="0" fontId="19" fillId="0" borderId="0" xfId="0" applyFont="1" applyAlignment="1">
      <alignment horizontal="left" indent="1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0" fontId="11" fillId="0" borderId="0" xfId="0" applyFont="1"/>
    <xf numFmtId="0" fontId="23" fillId="2" borderId="0" xfId="0" applyFont="1" applyFill="1"/>
    <xf numFmtId="0" fontId="23" fillId="0" borderId="0" xfId="0" applyFont="1"/>
    <xf numFmtId="164" fontId="24" fillId="0" borderId="0" xfId="0" applyNumberFormat="1" applyFont="1" applyAlignment="1">
      <alignment horizontal="right"/>
    </xf>
    <xf numFmtId="167" fontId="0" fillId="0" borderId="0" xfId="0" applyNumberFormat="1"/>
    <xf numFmtId="165" fontId="14" fillId="0" borderId="0" xfId="0" applyNumberFormat="1" applyFont="1" applyAlignment="1">
      <alignment horizontal="right"/>
    </xf>
    <xf numFmtId="43" fontId="11" fillId="0" borderId="0" xfId="0" applyNumberFormat="1" applyFont="1"/>
    <xf numFmtId="43" fontId="23" fillId="0" borderId="0" xfId="0" applyNumberFormat="1" applyFont="1"/>
    <xf numFmtId="43" fontId="11" fillId="0" borderId="0" xfId="1" applyFont="1"/>
    <xf numFmtId="165" fontId="0" fillId="0" borderId="0" xfId="0" applyNumberFormat="1"/>
    <xf numFmtId="0" fontId="25" fillId="7" borderId="17" xfId="3" applyFill="1" applyBorder="1"/>
    <xf numFmtId="0" fontId="25" fillId="7" borderId="18" xfId="3" applyFill="1" applyBorder="1"/>
    <xf numFmtId="0" fontId="25" fillId="0" borderId="0" xfId="3" applyNumberFormat="1"/>
    <xf numFmtId="0" fontId="25" fillId="7" borderId="19" xfId="3" applyFill="1" applyBorder="1"/>
    <xf numFmtId="0" fontId="25" fillId="7" borderId="0" xfId="3" applyFill="1" applyBorder="1"/>
    <xf numFmtId="0" fontId="28" fillId="7" borderId="0" xfId="3" applyFont="1" applyFill="1" applyBorder="1"/>
    <xf numFmtId="0" fontId="28" fillId="7" borderId="0" xfId="3" applyFont="1" applyFill="1" applyBorder="1" applyAlignment="1">
      <alignment horizontal="center" vertical="center"/>
    </xf>
    <xf numFmtId="49" fontId="33" fillId="7" borderId="20" xfId="3" applyNumberFormat="1" applyFont="1" applyFill="1" applyBorder="1" applyAlignment="1">
      <alignment horizontal="left"/>
    </xf>
    <xf numFmtId="168" fontId="33" fillId="7" borderId="20" xfId="3" applyNumberFormat="1" applyFont="1" applyFill="1" applyBorder="1" applyAlignment="1">
      <alignment horizontal="right"/>
    </xf>
    <xf numFmtId="168" fontId="33" fillId="7" borderId="0" xfId="3" applyNumberFormat="1" applyFont="1" applyFill="1" applyBorder="1" applyAlignment="1">
      <alignment horizontal="right"/>
    </xf>
    <xf numFmtId="49" fontId="33" fillId="7" borderId="0" xfId="3" applyNumberFormat="1" applyFont="1" applyFill="1" applyBorder="1" applyAlignment="1">
      <alignment horizontal="left"/>
    </xf>
    <xf numFmtId="49" fontId="32" fillId="7" borderId="21" xfId="3" applyNumberFormat="1" applyFont="1" applyFill="1" applyBorder="1" applyAlignment="1">
      <alignment horizontal="left"/>
    </xf>
    <xf numFmtId="168" fontId="32" fillId="7" borderId="21" xfId="3" applyNumberFormat="1" applyFont="1" applyFill="1" applyBorder="1" applyAlignment="1">
      <alignment horizontal="right"/>
    </xf>
    <xf numFmtId="49" fontId="32" fillId="7" borderId="20" xfId="3" applyNumberFormat="1" applyFont="1" applyFill="1" applyBorder="1" applyAlignment="1">
      <alignment horizontal="left"/>
    </xf>
    <xf numFmtId="165" fontId="32" fillId="7" borderId="20" xfId="3" applyNumberFormat="1" applyFont="1" applyFill="1" applyBorder="1" applyAlignment="1">
      <alignment horizontal="right"/>
    </xf>
    <xf numFmtId="165" fontId="32" fillId="7" borderId="0" xfId="3" applyNumberFormat="1" applyFont="1" applyFill="1" applyBorder="1" applyAlignment="1">
      <alignment horizontal="right"/>
    </xf>
    <xf numFmtId="49" fontId="32" fillId="7" borderId="0" xfId="3" applyNumberFormat="1" applyFont="1" applyFill="1" applyBorder="1" applyAlignment="1">
      <alignment horizontal="left"/>
    </xf>
    <xf numFmtId="165" fontId="33" fillId="7" borderId="0" xfId="3" applyNumberFormat="1" applyFont="1" applyFill="1" applyBorder="1" applyAlignment="1">
      <alignment horizontal="right"/>
    </xf>
    <xf numFmtId="168" fontId="32" fillId="7" borderId="0" xfId="3" applyNumberFormat="1" applyFont="1" applyFill="1" applyBorder="1" applyAlignment="1">
      <alignment horizontal="right"/>
    </xf>
    <xf numFmtId="169" fontId="25" fillId="7" borderId="0" xfId="3" applyNumberFormat="1" applyFill="1" applyBorder="1"/>
    <xf numFmtId="0" fontId="35" fillId="7" borderId="0" xfId="3" applyFont="1" applyFill="1" applyBorder="1" applyAlignment="1">
      <alignment horizontal="left"/>
    </xf>
    <xf numFmtId="49" fontId="34" fillId="7" borderId="0" xfId="3" applyNumberFormat="1" applyFont="1" applyFill="1" applyBorder="1" applyAlignment="1">
      <alignment horizontal="left"/>
    </xf>
    <xf numFmtId="0" fontId="34" fillId="7" borderId="0" xfId="3" applyFont="1" applyFill="1" applyBorder="1" applyAlignment="1">
      <alignment horizontal="left"/>
    </xf>
    <xf numFmtId="168" fontId="34" fillId="7" borderId="0" xfId="3" applyNumberFormat="1" applyFont="1" applyFill="1" applyBorder="1" applyAlignment="1">
      <alignment horizontal="left"/>
    </xf>
    <xf numFmtId="0" fontId="25" fillId="0" borderId="0" xfId="3" applyNumberFormat="1" applyBorder="1"/>
    <xf numFmtId="49" fontId="34" fillId="7" borderId="0" xfId="3" applyNumberFormat="1" applyFont="1" applyFill="1" applyBorder="1" applyAlignment="1">
      <alignment horizontal="left" vertical="center"/>
    </xf>
    <xf numFmtId="0" fontId="34" fillId="7" borderId="0" xfId="3" applyFont="1" applyFill="1" applyBorder="1" applyAlignment="1">
      <alignment horizontal="left" vertical="center"/>
    </xf>
    <xf numFmtId="49" fontId="30" fillId="5" borderId="22" xfId="3" applyNumberFormat="1" applyFont="1" applyFill="1" applyBorder="1" applyAlignment="1">
      <alignment horizontal="left"/>
    </xf>
    <xf numFmtId="165" fontId="30" fillId="5" borderId="23" xfId="3" applyNumberFormat="1" applyFont="1" applyFill="1" applyBorder="1" applyAlignment="1">
      <alignment horizontal="right"/>
    </xf>
    <xf numFmtId="49" fontId="30" fillId="5" borderId="24" xfId="3" applyNumberFormat="1" applyFont="1" applyFill="1" applyBorder="1" applyAlignment="1">
      <alignment horizontal="center"/>
    </xf>
    <xf numFmtId="0" fontId="25" fillId="7" borderId="1" xfId="3" applyFill="1" applyBorder="1"/>
    <xf numFmtId="0" fontId="28" fillId="7" borderId="1" xfId="3" applyFont="1" applyFill="1" applyBorder="1"/>
    <xf numFmtId="0" fontId="16" fillId="4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left"/>
    </xf>
    <xf numFmtId="165" fontId="17" fillId="4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right"/>
    </xf>
    <xf numFmtId="0" fontId="17" fillId="4" borderId="16" xfId="0" applyFont="1" applyFill="1" applyBorder="1" applyAlignment="1">
      <alignment horizontal="left"/>
    </xf>
    <xf numFmtId="165" fontId="17" fillId="4" borderId="10" xfId="0" applyNumberFormat="1" applyFont="1" applyFill="1" applyBorder="1" applyAlignment="1">
      <alignment horizontal="right"/>
    </xf>
    <xf numFmtId="165" fontId="17" fillId="4" borderId="3" xfId="0" applyNumberFormat="1" applyFont="1" applyFill="1" applyBorder="1" applyAlignment="1">
      <alignment horizontal="center"/>
    </xf>
    <xf numFmtId="165" fontId="17" fillId="4" borderId="10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/>
    </xf>
    <xf numFmtId="166" fontId="0" fillId="7" borderId="0" xfId="4" applyNumberFormat="1" applyFont="1" applyFill="1" applyBorder="1" applyAlignment="1"/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49" fontId="30" fillId="5" borderId="28" xfId="3" applyNumberFormat="1" applyFont="1" applyFill="1" applyBorder="1" applyAlignment="1">
      <alignment horizontal="left"/>
    </xf>
    <xf numFmtId="49" fontId="33" fillId="7" borderId="20" xfId="0" applyNumberFormat="1" applyFont="1" applyFill="1" applyBorder="1" applyAlignment="1">
      <alignment horizontal="left"/>
    </xf>
    <xf numFmtId="168" fontId="33" fillId="7" borderId="20" xfId="0" applyNumberFormat="1" applyFont="1" applyFill="1" applyBorder="1" applyAlignment="1">
      <alignment horizontal="right"/>
    </xf>
    <xf numFmtId="49" fontId="33" fillId="7" borderId="0" xfId="0" applyNumberFormat="1" applyFont="1" applyFill="1" applyAlignment="1">
      <alignment horizontal="left"/>
    </xf>
    <xf numFmtId="168" fontId="33" fillId="7" borderId="0" xfId="0" applyNumberFormat="1" applyFont="1" applyFill="1" applyAlignment="1">
      <alignment horizontal="right"/>
    </xf>
    <xf numFmtId="49" fontId="32" fillId="7" borderId="21" xfId="0" applyNumberFormat="1" applyFont="1" applyFill="1" applyBorder="1" applyAlignment="1">
      <alignment horizontal="left"/>
    </xf>
    <xf numFmtId="168" fontId="32" fillId="7" borderId="21" xfId="0" applyNumberFormat="1" applyFont="1" applyFill="1" applyBorder="1" applyAlignment="1">
      <alignment horizontal="right"/>
    </xf>
    <xf numFmtId="49" fontId="32" fillId="7" borderId="0" xfId="0" applyNumberFormat="1" applyFont="1" applyFill="1" applyAlignment="1">
      <alignment horizontal="left"/>
    </xf>
    <xf numFmtId="168" fontId="32" fillId="7" borderId="0" xfId="0" applyNumberFormat="1" applyFont="1" applyFill="1" applyAlignment="1">
      <alignment horizontal="right"/>
    </xf>
    <xf numFmtId="49" fontId="30" fillId="5" borderId="31" xfId="0" applyNumberFormat="1" applyFont="1" applyFill="1" applyBorder="1" applyAlignment="1">
      <alignment horizontal="center"/>
    </xf>
    <xf numFmtId="49" fontId="30" fillId="5" borderId="32" xfId="0" applyNumberFormat="1" applyFont="1" applyFill="1" applyBorder="1" applyAlignment="1">
      <alignment horizontal="center"/>
    </xf>
    <xf numFmtId="165" fontId="30" fillId="5" borderId="34" xfId="0" applyNumberFormat="1" applyFont="1" applyFill="1" applyBorder="1" applyAlignment="1">
      <alignment horizontal="right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left"/>
    </xf>
    <xf numFmtId="168" fontId="33" fillId="0" borderId="0" xfId="0" applyNumberFormat="1" applyFont="1" applyAlignment="1">
      <alignment horizontal="right"/>
    </xf>
    <xf numFmtId="49" fontId="32" fillId="0" borderId="21" xfId="0" applyNumberFormat="1" applyFont="1" applyBorder="1" applyAlignment="1">
      <alignment horizontal="left"/>
    </xf>
    <xf numFmtId="168" fontId="32" fillId="0" borderId="21" xfId="0" applyNumberFormat="1" applyFont="1" applyBorder="1" applyAlignment="1">
      <alignment horizontal="right"/>
    </xf>
    <xf numFmtId="49" fontId="32" fillId="0" borderId="20" xfId="0" applyNumberFormat="1" applyFont="1" applyBorder="1" applyAlignment="1">
      <alignment horizontal="left"/>
    </xf>
    <xf numFmtId="165" fontId="32" fillId="0" borderId="20" xfId="0" applyNumberFormat="1" applyFont="1" applyBorder="1" applyAlignment="1">
      <alignment horizontal="right"/>
    </xf>
    <xf numFmtId="49" fontId="32" fillId="0" borderId="0" xfId="0" applyNumberFormat="1" applyFont="1" applyAlignment="1">
      <alignment horizontal="left"/>
    </xf>
    <xf numFmtId="165" fontId="32" fillId="0" borderId="0" xfId="0" applyNumberFormat="1" applyFont="1" applyAlignment="1">
      <alignment horizontal="right"/>
    </xf>
    <xf numFmtId="165" fontId="33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0" fontId="34" fillId="0" borderId="0" xfId="3" applyFont="1" applyFill="1" applyBorder="1" applyAlignment="1">
      <alignment horizontal="left"/>
    </xf>
    <xf numFmtId="0" fontId="35" fillId="0" borderId="0" xfId="3" applyFont="1" applyFill="1" applyBorder="1" applyAlignment="1">
      <alignment horizontal="left"/>
    </xf>
    <xf numFmtId="165" fontId="30" fillId="0" borderId="34" xfId="0" applyNumberFormat="1" applyFont="1" applyBorder="1" applyAlignment="1">
      <alignment horizontal="right" vertical="center"/>
    </xf>
    <xf numFmtId="169" fontId="25" fillId="0" borderId="0" xfId="3" applyNumberFormat="1" applyFill="1" applyBorder="1"/>
    <xf numFmtId="166" fontId="35" fillId="7" borderId="0" xfId="2" applyNumberFormat="1" applyFont="1" applyFill="1" applyBorder="1" applyAlignment="1">
      <alignment horizontal="right"/>
    </xf>
    <xf numFmtId="49" fontId="21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 vertical="center"/>
    </xf>
    <xf numFmtId="166" fontId="25" fillId="0" borderId="0" xfId="2" applyNumberFormat="1" applyFont="1" applyFill="1" applyBorder="1"/>
    <xf numFmtId="49" fontId="30" fillId="5" borderId="35" xfId="0" applyNumberFormat="1" applyFont="1" applyFill="1" applyBorder="1" applyAlignment="1">
      <alignment horizontal="center"/>
    </xf>
    <xf numFmtId="0" fontId="25" fillId="0" borderId="0" xfId="3" applyNumberFormat="1" applyFill="1" applyBorder="1"/>
    <xf numFmtId="49" fontId="30" fillId="5" borderId="36" xfId="0" applyNumberFormat="1" applyFont="1" applyFill="1" applyBorder="1" applyAlignment="1">
      <alignment horizontal="center"/>
    </xf>
    <xf numFmtId="166" fontId="3" fillId="0" borderId="0" xfId="2" applyNumberFormat="1" applyFont="1"/>
    <xf numFmtId="49" fontId="34" fillId="7" borderId="0" xfId="3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horizontal="left"/>
    </xf>
    <xf numFmtId="168" fontId="19" fillId="0" borderId="0" xfId="0" applyNumberFormat="1" applyFont="1" applyAlignment="1">
      <alignment horizontal="right"/>
    </xf>
    <xf numFmtId="166" fontId="34" fillId="7" borderId="0" xfId="2" applyNumberFormat="1" applyFont="1" applyFill="1" applyBorder="1" applyAlignment="1">
      <alignment horizontal="left" vertical="center"/>
    </xf>
    <xf numFmtId="0" fontId="25" fillId="0" borderId="19" xfId="3" applyFill="1" applyBorder="1"/>
    <xf numFmtId="0" fontId="25" fillId="0" borderId="0" xfId="3" applyNumberFormat="1" applyFill="1"/>
    <xf numFmtId="49" fontId="14" fillId="0" borderId="0" xfId="0" applyNumberFormat="1" applyFont="1" applyAlignment="1">
      <alignment horizontal="left"/>
    </xf>
    <xf numFmtId="165" fontId="19" fillId="0" borderId="20" xfId="0" applyNumberFormat="1" applyFont="1" applyBorder="1" applyAlignment="1">
      <alignment horizontal="right"/>
    </xf>
    <xf numFmtId="43" fontId="25" fillId="0" borderId="0" xfId="1" applyFont="1"/>
    <xf numFmtId="168" fontId="21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30" fillId="5" borderId="34" xfId="0" applyNumberFormat="1" applyFont="1" applyFill="1" applyBorder="1" applyAlignment="1">
      <alignment horizontal="right" vertical="center"/>
    </xf>
    <xf numFmtId="9" fontId="25" fillId="0" borderId="0" xfId="2" applyFont="1" applyFill="1" applyBorder="1"/>
    <xf numFmtId="168" fontId="32" fillId="0" borderId="20" xfId="0" applyNumberFormat="1" applyFont="1" applyBorder="1" applyAlignment="1">
      <alignment horizontal="right"/>
    </xf>
    <xf numFmtId="0" fontId="43" fillId="0" borderId="34" xfId="0" applyFont="1" applyBorder="1" applyAlignment="1">
      <alignment horizontal="right" vertical="center"/>
    </xf>
    <xf numFmtId="43" fontId="3" fillId="0" borderId="0" xfId="1" applyFont="1"/>
    <xf numFmtId="166" fontId="19" fillId="0" borderId="34" xfId="2" applyNumberFormat="1" applyFont="1" applyBorder="1" applyAlignment="1">
      <alignment horizontal="right" vertical="center"/>
    </xf>
    <xf numFmtId="166" fontId="19" fillId="0" borderId="0" xfId="2" applyNumberFormat="1" applyFont="1" applyBorder="1" applyAlignment="1">
      <alignment horizontal="right" vertical="center"/>
    </xf>
    <xf numFmtId="49" fontId="34" fillId="7" borderId="39" xfId="3" applyNumberFormat="1" applyFont="1" applyFill="1" applyBorder="1" applyAlignment="1">
      <alignment vertical="center"/>
    </xf>
    <xf numFmtId="166" fontId="34" fillId="7" borderId="0" xfId="2" applyNumberFormat="1" applyFont="1" applyFill="1" applyBorder="1" applyAlignment="1">
      <alignment horizontal="left"/>
    </xf>
    <xf numFmtId="49" fontId="32" fillId="2" borderId="20" xfId="0" applyNumberFormat="1" applyFont="1" applyFill="1" applyBorder="1" applyAlignment="1">
      <alignment horizontal="left"/>
    </xf>
    <xf numFmtId="168" fontId="32" fillId="2" borderId="20" xfId="0" applyNumberFormat="1" applyFont="1" applyFill="1" applyBorder="1" applyAlignment="1">
      <alignment horizontal="right"/>
    </xf>
    <xf numFmtId="166" fontId="25" fillId="0" borderId="0" xfId="2" applyNumberFormat="1" applyFont="1" applyFill="1"/>
    <xf numFmtId="166" fontId="25" fillId="0" borderId="0" xfId="2" applyNumberFormat="1" applyFont="1"/>
    <xf numFmtId="39" fontId="0" fillId="0" borderId="0" xfId="0" applyNumberFormat="1"/>
    <xf numFmtId="49" fontId="26" fillId="7" borderId="0" xfId="3" applyNumberFormat="1" applyFont="1" applyFill="1" applyBorder="1" applyAlignment="1">
      <alignment vertical="center"/>
    </xf>
    <xf numFmtId="49" fontId="41" fillId="7" borderId="0" xfId="3" applyNumberFormat="1" applyFont="1" applyFill="1" applyBorder="1"/>
    <xf numFmtId="49" fontId="29" fillId="7" borderId="0" xfId="3" applyNumberFormat="1" applyFont="1" applyFill="1" applyBorder="1" applyAlignment="1">
      <alignment vertical="center"/>
    </xf>
    <xf numFmtId="49" fontId="28" fillId="7" borderId="0" xfId="3" applyNumberFormat="1" applyFont="1" applyFill="1" applyBorder="1" applyAlignment="1">
      <alignment vertical="center"/>
    </xf>
    <xf numFmtId="43" fontId="25" fillId="0" borderId="0" xfId="3" applyNumberFormat="1"/>
    <xf numFmtId="43" fontId="25" fillId="0" borderId="0" xfId="1" applyFont="1" applyFill="1"/>
    <xf numFmtId="43" fontId="25" fillId="0" borderId="0" xfId="3" applyNumberFormat="1" applyFill="1"/>
    <xf numFmtId="170" fontId="25" fillId="0" borderId="0" xfId="1" applyNumberFormat="1" applyFont="1" applyFill="1"/>
    <xf numFmtId="0" fontId="25" fillId="0" borderId="0" xfId="3" applyFill="1" applyBorder="1"/>
    <xf numFmtId="0" fontId="28" fillId="0" borderId="0" xfId="3" applyFont="1" applyFill="1" applyBorder="1"/>
    <xf numFmtId="0" fontId="28" fillId="0" borderId="0" xfId="3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right" vertical="center"/>
    </xf>
    <xf numFmtId="0" fontId="25" fillId="0" borderId="0" xfId="3" applyNumberFormat="1" applyAlignment="1">
      <alignment horizontal="center"/>
    </xf>
    <xf numFmtId="170" fontId="25" fillId="0" borderId="0" xfId="1" applyNumberFormat="1" applyFont="1"/>
    <xf numFmtId="0" fontId="44" fillId="0" borderId="0" xfId="1" applyNumberFormat="1" applyFont="1"/>
    <xf numFmtId="0" fontId="44" fillId="0" borderId="0" xfId="1" applyNumberFormat="1" applyFont="1" applyAlignment="1">
      <alignment horizontal="center"/>
    </xf>
    <xf numFmtId="49" fontId="34" fillId="7" borderId="0" xfId="3" applyNumberFormat="1" applyFont="1" applyFill="1" applyBorder="1" applyAlignment="1">
      <alignment vertical="center"/>
    </xf>
    <xf numFmtId="168" fontId="25" fillId="0" borderId="0" xfId="3" applyNumberFormat="1"/>
    <xf numFmtId="168" fontId="25" fillId="0" borderId="0" xfId="3" applyNumberFormat="1" applyFill="1"/>
    <xf numFmtId="166" fontId="25" fillId="7" borderId="0" xfId="2" applyNumberFormat="1" applyFont="1" applyFill="1" applyBorder="1"/>
    <xf numFmtId="168" fontId="30" fillId="5" borderId="0" xfId="0" applyNumberFormat="1" applyFont="1" applyFill="1" applyAlignment="1">
      <alignment horizontal="right" vertical="center"/>
    </xf>
    <xf numFmtId="49" fontId="41" fillId="7" borderId="15" xfId="3" applyNumberFormat="1" applyFont="1" applyFill="1" applyBorder="1" applyAlignment="1">
      <alignment horizontal="center"/>
    </xf>
    <xf numFmtId="49" fontId="26" fillId="7" borderId="0" xfId="3" applyNumberFormat="1" applyFont="1" applyFill="1" applyBorder="1" applyAlignment="1">
      <alignment horizontal="center" vertical="center"/>
    </xf>
    <xf numFmtId="49" fontId="30" fillId="5" borderId="35" xfId="0" applyNumberFormat="1" applyFont="1" applyFill="1" applyBorder="1" applyAlignment="1">
      <alignment horizontal="center" vertical="center"/>
    </xf>
    <xf numFmtId="49" fontId="30" fillId="5" borderId="37" xfId="0" applyNumberFormat="1" applyFont="1" applyFill="1" applyBorder="1" applyAlignment="1">
      <alignment horizontal="center" vertical="center"/>
    </xf>
    <xf numFmtId="49" fontId="29" fillId="7" borderId="0" xfId="3" applyNumberFormat="1" applyFont="1" applyFill="1" applyBorder="1" applyAlignment="1">
      <alignment horizontal="center" vertical="center"/>
    </xf>
    <xf numFmtId="49" fontId="28" fillId="7" borderId="0" xfId="3" applyNumberFormat="1" applyFont="1" applyFill="1" applyBorder="1" applyAlignment="1">
      <alignment horizontal="center" vertical="center"/>
    </xf>
    <xf numFmtId="49" fontId="30" fillId="5" borderId="6" xfId="0" applyNumberFormat="1" applyFont="1" applyFill="1" applyBorder="1" applyAlignment="1">
      <alignment horizontal="center"/>
    </xf>
    <xf numFmtId="49" fontId="30" fillId="5" borderId="2" xfId="0" applyNumberFormat="1" applyFont="1" applyFill="1" applyBorder="1" applyAlignment="1">
      <alignment horizontal="center"/>
    </xf>
    <xf numFmtId="49" fontId="30" fillId="5" borderId="12" xfId="0" applyNumberFormat="1" applyFont="1" applyFill="1" applyBorder="1" applyAlignment="1">
      <alignment horizontal="center"/>
    </xf>
    <xf numFmtId="49" fontId="30" fillId="5" borderId="36" xfId="0" applyNumberFormat="1" applyFont="1" applyFill="1" applyBorder="1" applyAlignment="1">
      <alignment horizontal="center"/>
    </xf>
    <xf numFmtId="49" fontId="30" fillId="5" borderId="38" xfId="0" applyNumberFormat="1" applyFont="1" applyFill="1" applyBorder="1" applyAlignment="1">
      <alignment horizontal="center"/>
    </xf>
    <xf numFmtId="49" fontId="30" fillId="5" borderId="37" xfId="0" applyNumberFormat="1" applyFont="1" applyFill="1" applyBorder="1" applyAlignment="1">
      <alignment horizontal="center"/>
    </xf>
    <xf numFmtId="49" fontId="34" fillId="7" borderId="39" xfId="3" applyNumberFormat="1" applyFont="1" applyFill="1" applyBorder="1" applyAlignment="1">
      <alignment horizontal="left" vertical="center"/>
    </xf>
    <xf numFmtId="49" fontId="30" fillId="5" borderId="36" xfId="0" applyNumberFormat="1" applyFont="1" applyFill="1" applyBorder="1" applyAlignment="1">
      <alignment horizontal="center" vertical="center"/>
    </xf>
    <xf numFmtId="49" fontId="26" fillId="7" borderId="18" xfId="3" applyNumberFormat="1" applyFont="1" applyFill="1" applyBorder="1" applyAlignment="1">
      <alignment horizontal="center" vertical="center"/>
    </xf>
    <xf numFmtId="49" fontId="27" fillId="7" borderId="15" xfId="3" applyNumberFormat="1" applyFont="1" applyFill="1" applyBorder="1" applyAlignment="1">
      <alignment horizontal="center"/>
    </xf>
    <xf numFmtId="49" fontId="30" fillId="5" borderId="29" xfId="0" applyNumberFormat="1" applyFont="1" applyFill="1" applyBorder="1" applyAlignment="1">
      <alignment horizontal="center" vertical="center"/>
    </xf>
    <xf numFmtId="49" fontId="30" fillId="5" borderId="33" xfId="0" applyNumberFormat="1" applyFont="1" applyFill="1" applyBorder="1" applyAlignment="1">
      <alignment horizontal="center" vertical="center"/>
    </xf>
    <xf numFmtId="49" fontId="30" fillId="5" borderId="25" xfId="0" applyNumberFormat="1" applyFont="1" applyFill="1" applyBorder="1" applyAlignment="1">
      <alignment horizontal="center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0" fillId="5" borderId="26" xfId="0" applyNumberFormat="1" applyFont="1" applyFill="1" applyBorder="1" applyAlignment="1">
      <alignment horizontal="center"/>
    </xf>
    <xf numFmtId="49" fontId="30" fillId="5" borderId="0" xfId="0" applyNumberFormat="1" applyFont="1" applyFill="1" applyAlignment="1">
      <alignment horizontal="center"/>
    </xf>
    <xf numFmtId="49" fontId="30" fillId="5" borderId="11" xfId="0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 vertical="center"/>
    </xf>
    <xf numFmtId="0" fontId="30" fillId="5" borderId="22" xfId="3" applyFont="1" applyFill="1" applyBorder="1" applyAlignment="1">
      <alignment horizontal="center" vertical="center"/>
    </xf>
    <xf numFmtId="49" fontId="30" fillId="5" borderId="26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/>
    </xf>
    <xf numFmtId="49" fontId="30" fillId="5" borderId="26" xfId="3" applyNumberFormat="1" applyFont="1" applyFill="1" applyBorder="1" applyAlignment="1">
      <alignment horizontal="center" vertical="center"/>
    </xf>
    <xf numFmtId="0" fontId="30" fillId="5" borderId="27" xfId="3" applyFont="1" applyFill="1" applyBorder="1" applyAlignment="1">
      <alignment horizontal="center" vertical="center"/>
    </xf>
    <xf numFmtId="0" fontId="26" fillId="7" borderId="18" xfId="3" applyFont="1" applyFill="1" applyBorder="1" applyAlignment="1">
      <alignment horizontal="center" vertical="center"/>
    </xf>
    <xf numFmtId="0" fontId="26" fillId="7" borderId="0" xfId="3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/>
    </xf>
    <xf numFmtId="0" fontId="27" fillId="7" borderId="0" xfId="3" applyFont="1" applyFill="1" applyBorder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/>
    </xf>
    <xf numFmtId="0" fontId="39" fillId="3" borderId="1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17" fillId="4" borderId="1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49" fontId="30" fillId="5" borderId="22" xfId="3" applyNumberFormat="1" applyFont="1" applyFill="1" applyBorder="1" applyAlignment="1">
      <alignment horizontal="center" vertical="center"/>
    </xf>
    <xf numFmtId="168" fontId="33" fillId="7" borderId="0" xfId="0" applyNumberFormat="1" applyFont="1" applyFill="1" applyBorder="1" applyAlignment="1">
      <alignment horizontal="right"/>
    </xf>
    <xf numFmtId="168" fontId="32" fillId="0" borderId="0" xfId="0" applyNumberFormat="1" applyFont="1" applyBorder="1" applyAlignment="1">
      <alignment horizontal="right"/>
    </xf>
    <xf numFmtId="168" fontId="32" fillId="2" borderId="0" xfId="0" applyNumberFormat="1" applyFont="1" applyFill="1" applyBorder="1" applyAlignment="1">
      <alignment horizontal="right"/>
    </xf>
    <xf numFmtId="168" fontId="30" fillId="5" borderId="0" xfId="0" applyNumberFormat="1" applyFont="1" applyFill="1" applyBorder="1" applyAlignment="1">
      <alignment horizontal="right" vertical="center"/>
    </xf>
  </cellXfs>
  <cellStyles count="5">
    <cellStyle name="Comma" xfId="1" builtinId="3"/>
    <cellStyle name="Normal" xfId="0" builtinId="0"/>
    <cellStyle name="Normal 2" xfId="3" xr:uid="{B9D9187A-86ED-438E-BA7D-C7611D66EF86}"/>
    <cellStyle name="Percent" xfId="2" builtinId="5"/>
    <cellStyle name="Porcentaje 2" xfId="4" xr:uid="{7D7CEE02-4F17-492C-B15A-536DDE756849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719443</xdr:colOff>
      <xdr:row>5</xdr:row>
      <xdr:rowOff>47119</xdr:rowOff>
    </xdr:from>
    <xdr:to>
      <xdr:col>5</xdr:col>
      <xdr:colOff>131729</xdr:colOff>
      <xdr:row>9</xdr:row>
      <xdr:rowOff>24259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7ECF7ED-E3B2-4D70-A2ED-A3C4145CD886}"/>
            </a:ext>
          </a:extLst>
        </xdr:cNvPr>
        <xdr:cNvSpPr txBox="1"/>
      </xdr:nvSpPr>
      <xdr:spPr>
        <a:xfrm>
          <a:off x="719443" y="1050284"/>
          <a:ext cx="5806196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4</xdr:col>
      <xdr:colOff>706065</xdr:colOff>
      <xdr:row>0</xdr:row>
      <xdr:rowOff>121596</xdr:rowOff>
    </xdr:from>
    <xdr:to>
      <xdr:col>5</xdr:col>
      <xdr:colOff>283723</xdr:colOff>
      <xdr:row>3</xdr:row>
      <xdr:rowOff>69324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CACD03-D2BC-48BE-9AB5-C6681A1C8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9336" y="121596"/>
          <a:ext cx="1776515" cy="55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729575</xdr:colOff>
      <xdr:row>4</xdr:row>
      <xdr:rowOff>118050</xdr:rowOff>
    </xdr:from>
    <xdr:to>
      <xdr:col>14</xdr:col>
      <xdr:colOff>4055</xdr:colOff>
      <xdr:row>8</xdr:row>
      <xdr:rowOff>115455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10E26F5-4CA4-4ACB-8CA3-49242E5AEDA7}"/>
            </a:ext>
          </a:extLst>
        </xdr:cNvPr>
        <xdr:cNvSpPr txBox="1"/>
      </xdr:nvSpPr>
      <xdr:spPr>
        <a:xfrm>
          <a:off x="729575" y="948954"/>
          <a:ext cx="14777937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827661</xdr:colOff>
      <xdr:row>0</xdr:row>
      <xdr:rowOff>79037</xdr:rowOff>
    </xdr:from>
    <xdr:to>
      <xdr:col>14</xdr:col>
      <xdr:colOff>709309</xdr:colOff>
      <xdr:row>3</xdr:row>
      <xdr:rowOff>150388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FDA0F1-3553-4B18-AB8A-A69730A85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1118" y="79037"/>
          <a:ext cx="1969042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1046036</xdr:colOff>
      <xdr:row>5</xdr:row>
      <xdr:rowOff>26853</xdr:rowOff>
    </xdr:from>
    <xdr:to>
      <xdr:col>14</xdr:col>
      <xdr:colOff>141863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41EA132-BD07-443A-A789-8D309168D080}"/>
            </a:ext>
          </a:extLst>
        </xdr:cNvPr>
        <xdr:cNvSpPr txBox="1"/>
      </xdr:nvSpPr>
      <xdr:spPr>
        <a:xfrm>
          <a:off x="1502020" y="1030018"/>
          <a:ext cx="15399790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150728</xdr:colOff>
      <xdr:row>0</xdr:row>
      <xdr:rowOff>9712</xdr:rowOff>
    </xdr:from>
    <xdr:to>
      <xdr:col>14</xdr:col>
      <xdr:colOff>1025831</xdr:colOff>
      <xdr:row>3</xdr:row>
      <xdr:rowOff>81063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182AF9-9B19-4410-B67C-6B44CB0DB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6978" y="9712"/>
          <a:ext cx="1918800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188406</xdr:colOff>
      <xdr:row>5</xdr:row>
      <xdr:rowOff>108585</xdr:rowOff>
    </xdr:from>
    <xdr:to>
      <xdr:col>14</xdr:col>
      <xdr:colOff>994367</xdr:colOff>
      <xdr:row>9</xdr:row>
      <xdr:rowOff>85725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655C04A-8D99-4660-B0E5-A35EFB3757EA}"/>
            </a:ext>
          </a:extLst>
        </xdr:cNvPr>
        <xdr:cNvSpPr txBox="1"/>
      </xdr:nvSpPr>
      <xdr:spPr>
        <a:xfrm>
          <a:off x="418681" y="1092486"/>
          <a:ext cx="17144999" cy="73076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83735</xdr:colOff>
      <xdr:row>0</xdr:row>
      <xdr:rowOff>125605</xdr:rowOff>
    </xdr:from>
    <xdr:to>
      <xdr:col>14</xdr:col>
      <xdr:colOff>954452</xdr:colOff>
      <xdr:row>3</xdr:row>
      <xdr:rowOff>117217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9A6D7-D1FD-4870-8123-36289DC3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6345" y="125605"/>
          <a:ext cx="1917420" cy="58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EF75229-2178-4D4B-B847-10343A46405D}"/>
            </a:ext>
          </a:extLst>
        </xdr:cNvPr>
        <xdr:cNvSpPr txBox="1"/>
      </xdr:nvSpPr>
      <xdr:spPr>
        <a:xfrm>
          <a:off x="196215" y="1118235"/>
          <a:ext cx="1571053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838200</xdr:colOff>
      <xdr:row>0</xdr:row>
      <xdr:rowOff>133350</xdr:rowOff>
    </xdr:from>
    <xdr:to>
      <xdr:col>14</xdr:col>
      <xdr:colOff>904874</xdr:colOff>
      <xdr:row>3</xdr:row>
      <xdr:rowOff>143762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2DC440-97A0-4D6B-A59A-6C10339E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6975" y="133350"/>
          <a:ext cx="1876424" cy="61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CA681A4-2906-4376-9D2D-AFD29CF61657}"/>
            </a:ext>
          </a:extLst>
        </xdr:cNvPr>
        <xdr:cNvSpPr txBox="1"/>
      </xdr:nvSpPr>
      <xdr:spPr>
        <a:xfrm>
          <a:off x="196215" y="1118235"/>
          <a:ext cx="666178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714375</xdr:colOff>
      <xdr:row>0</xdr:row>
      <xdr:rowOff>1</xdr:rowOff>
    </xdr:from>
    <xdr:to>
      <xdr:col>14</xdr:col>
      <xdr:colOff>781049</xdr:colOff>
      <xdr:row>3</xdr:row>
      <xdr:rowOff>144914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6C8414-1364-49CF-A884-4BF20990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7925" y="1"/>
          <a:ext cx="1895474" cy="74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5</xdr:row>
      <xdr:rowOff>150280</xdr:rowOff>
    </xdr:from>
    <xdr:to>
      <xdr:col>15</xdr:col>
      <xdr:colOff>0</xdr:colOff>
      <xdr:row>8</xdr:row>
      <xdr:rowOff>106680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1090FB1E-AB4A-48B6-A237-45CDC075EBAB}"/>
            </a:ext>
          </a:extLst>
        </xdr:cNvPr>
        <xdr:cNvGrpSpPr/>
      </xdr:nvGrpSpPr>
      <xdr:grpSpPr>
        <a:xfrm>
          <a:off x="161925" y="1064680"/>
          <a:ext cx="15811500" cy="527900"/>
          <a:chOff x="0" y="0"/>
          <a:chExt cx="9766300" cy="89820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19BCF22F-629F-46BC-9F4E-9210BC5A8492}"/>
              </a:ext>
            </a:extLst>
          </xdr:cNvPr>
          <xdr:cNvSpPr/>
        </xdr:nvSpPr>
        <xdr:spPr>
          <a:xfrm>
            <a:off x="0" y="0"/>
            <a:ext cx="9766300" cy="898207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97BEEA3-55CC-47AC-A774-9DEF37AAFF82}"/>
              </a:ext>
            </a:extLst>
          </xdr:cNvPr>
          <xdr:cNvSpPr txBox="1"/>
        </xdr:nvSpPr>
        <xdr:spPr>
          <a:xfrm>
            <a:off x="10933" y="111783"/>
            <a:ext cx="9744434" cy="674640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l" defTabSz="914400" latinLnBrk="0">
              <a:lnSpc>
                <a:spcPct val="115000"/>
              </a:lnSpc>
              <a:spcBef>
                <a:spcPts val="100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  </a:r>
          </a:p>
        </xdr:txBody>
      </xdr:sp>
    </xdr:grpSp>
    <xdr:clientData/>
  </xdr:twoCellAnchor>
  <xdr:twoCellAnchor>
    <xdr:from>
      <xdr:col>12</xdr:col>
      <xdr:colOff>619125</xdr:colOff>
      <xdr:row>0</xdr:row>
      <xdr:rowOff>28575</xdr:rowOff>
    </xdr:from>
    <xdr:to>
      <xdr:col>14</xdr:col>
      <xdr:colOff>914400</xdr:colOff>
      <xdr:row>3</xdr:row>
      <xdr:rowOff>180975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65060AE5-B2B0-4C16-AFE0-3BC0F9DA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2675" y="285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137584</xdr:colOff>
      <xdr:row>5</xdr:row>
      <xdr:rowOff>167217</xdr:rowOff>
    </xdr:from>
    <xdr:to>
      <xdr:col>14</xdr:col>
      <xdr:colOff>1104900</xdr:colOff>
      <xdr:row>9</xdr:row>
      <xdr:rowOff>193826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6F312C3-0627-4560-ABDC-51DCC813B2AF}"/>
            </a:ext>
          </a:extLst>
        </xdr:cNvPr>
        <xdr:cNvSpPr/>
      </xdr:nvSpPr>
      <xdr:spPr>
        <a:xfrm>
          <a:off x="373804" y="1051137"/>
          <a:ext cx="162758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476250</xdr:colOff>
      <xdr:row>0</xdr:row>
      <xdr:rowOff>38100</xdr:rowOff>
    </xdr:from>
    <xdr:to>
      <xdr:col>14</xdr:col>
      <xdr:colOff>752475</xdr:colOff>
      <xdr:row>3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90774B-BBBE-4EDF-8EA8-C78D9F25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38100"/>
          <a:ext cx="1971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5</xdr:row>
      <xdr:rowOff>148167</xdr:rowOff>
    </xdr:from>
    <xdr:to>
      <xdr:col>12</xdr:col>
      <xdr:colOff>638175</xdr:colOff>
      <xdr:row>9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47E053E-F922-4436-AD8A-FE2E4CEED322}"/>
            </a:ext>
          </a:extLst>
        </xdr:cNvPr>
        <xdr:cNvSpPr/>
      </xdr:nvSpPr>
      <xdr:spPr>
        <a:xfrm>
          <a:off x="307129" y="1032087"/>
          <a:ext cx="1153244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295275</xdr:colOff>
      <xdr:row>0</xdr:row>
      <xdr:rowOff>19050</xdr:rowOff>
    </xdr:from>
    <xdr:to>
      <xdr:col>13</xdr:col>
      <xdr:colOff>47625</xdr:colOff>
      <xdr:row>3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EDDAAB-0CF7-4017-B9D6-BE3A97E5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19050"/>
          <a:ext cx="20574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206375</xdr:colOff>
      <xdr:row>6</xdr:row>
      <xdr:rowOff>190500</xdr:rowOff>
    </xdr:from>
    <xdr:to>
      <xdr:col>14</xdr:col>
      <xdr:colOff>728133</xdr:colOff>
      <xdr:row>11</xdr:row>
      <xdr:rowOff>125677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4BFCD-B946-4340-B7A7-935B2485B45D}"/>
            </a:ext>
          </a:extLst>
        </xdr:cNvPr>
        <xdr:cNvSpPr/>
      </xdr:nvSpPr>
      <xdr:spPr>
        <a:xfrm>
          <a:off x="307975" y="1138767"/>
          <a:ext cx="12502091" cy="9173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66675</xdr:rowOff>
    </xdr:from>
    <xdr:to>
      <xdr:col>14</xdr:col>
      <xdr:colOff>600075</xdr:colOff>
      <xdr:row>4</xdr:row>
      <xdr:rowOff>19050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1E8FB31-469B-4141-8D47-739D985E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66675"/>
          <a:ext cx="21145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765303-680C-47AE-B51B-F0FDDB52EF0E}"/>
            </a:ext>
          </a:extLst>
        </xdr:cNvPr>
        <xdr:cNvSpPr/>
      </xdr:nvSpPr>
      <xdr:spPr>
        <a:xfrm>
          <a:off x="307129" y="1070187"/>
          <a:ext cx="180284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590550</xdr:colOff>
      <xdr:row>0</xdr:row>
      <xdr:rowOff>104775</xdr:rowOff>
    </xdr:from>
    <xdr:to>
      <xdr:col>15</xdr:col>
      <xdr:colOff>19050</xdr:colOff>
      <xdr:row>4</xdr:row>
      <xdr:rowOff>57150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FDA85FF-E0F7-4D38-A398-28245A72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104775"/>
          <a:ext cx="20288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F4177E-D21F-4ECF-8D36-446FBCAB59DB}"/>
            </a:ext>
          </a:extLst>
        </xdr:cNvPr>
        <xdr:cNvSpPr/>
      </xdr:nvSpPr>
      <xdr:spPr>
        <a:xfrm>
          <a:off x="169969" y="1070187"/>
          <a:ext cx="174569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309562</xdr:colOff>
      <xdr:row>0</xdr:row>
      <xdr:rowOff>47626</xdr:rowOff>
    </xdr:from>
    <xdr:to>
      <xdr:col>14</xdr:col>
      <xdr:colOff>595312</xdr:colOff>
      <xdr:row>3</xdr:row>
      <xdr:rowOff>200026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71A48C6-2580-4F4E-8ADF-359AF4186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1093" y="47626"/>
          <a:ext cx="2000250" cy="759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904874</xdr:colOff>
      <xdr:row>5</xdr:row>
      <xdr:rowOff>20956</xdr:rowOff>
    </xdr:from>
    <xdr:to>
      <xdr:col>12</xdr:col>
      <xdr:colOff>419100</xdr:colOff>
      <xdr:row>8</xdr:row>
      <xdr:rowOff>20956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3D32AEB-59E3-40F7-B50C-398FF8D687CE}"/>
            </a:ext>
          </a:extLst>
        </xdr:cNvPr>
        <xdr:cNvSpPr/>
      </xdr:nvSpPr>
      <xdr:spPr>
        <a:xfrm>
          <a:off x="1666874" y="973456"/>
          <a:ext cx="12696826" cy="581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771525</xdr:colOff>
      <xdr:row>0</xdr:row>
      <xdr:rowOff>0</xdr:rowOff>
    </xdr:from>
    <xdr:to>
      <xdr:col>12</xdr:col>
      <xdr:colOff>923925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B19903-9D4C-43B7-BC06-DBBA7EB3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6350" y="0"/>
          <a:ext cx="21621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EBEB-F1A3-47DC-9210-D7784B7C67D0}">
  <dimension ref="A1:W73"/>
  <sheetViews>
    <sheetView showGridLines="0" tabSelected="1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I15" sqref="I15"/>
    </sheetView>
  </sheetViews>
  <sheetFormatPr defaultColWidth="8.85546875" defaultRowHeight="15" customHeight="1" x14ac:dyDescent="0.25"/>
  <cols>
    <col min="1" max="1" width="11.140625" style="64" customWidth="1"/>
    <col min="2" max="2" width="51.140625" style="64" customWidth="1"/>
    <col min="3" max="4" width="21.42578125" style="64" customWidth="1"/>
    <col min="5" max="5" width="28" style="64" customWidth="1"/>
    <col min="6" max="8" width="17.85546875" customWidth="1"/>
    <col min="9" max="9" width="18.28515625" customWidth="1"/>
    <col min="10" max="10" width="17.5703125" bestFit="1" customWidth="1"/>
    <col min="11" max="16" width="15.7109375" customWidth="1"/>
    <col min="17" max="21" width="15.7109375" style="64" customWidth="1"/>
    <col min="22" max="22" width="15.7109375" style="145" customWidth="1"/>
    <col min="23" max="16384" width="8.85546875" style="64"/>
  </cols>
  <sheetData>
    <row r="1" spans="1:22" ht="15.75" customHeight="1" x14ac:dyDescent="0.25">
      <c r="A1" s="62"/>
      <c r="B1" s="195" t="s">
        <v>72</v>
      </c>
      <c r="C1" s="195"/>
      <c r="D1" s="195"/>
      <c r="E1" s="195"/>
      <c r="Q1" s="173"/>
      <c r="R1" s="173"/>
      <c r="S1" s="173"/>
      <c r="T1" s="173"/>
      <c r="U1" s="173"/>
      <c r="V1" s="173"/>
    </row>
    <row r="2" spans="1:22" ht="15.75" customHeight="1" x14ac:dyDescent="0.25">
      <c r="A2" s="65"/>
      <c r="B2" s="195" t="s">
        <v>65</v>
      </c>
      <c r="C2" s="195"/>
      <c r="D2" s="195"/>
      <c r="E2" s="195"/>
      <c r="Q2" s="173"/>
      <c r="R2" s="173"/>
      <c r="S2" s="173"/>
      <c r="T2" s="173"/>
      <c r="U2" s="173"/>
      <c r="V2" s="173"/>
    </row>
    <row r="3" spans="1:22" ht="15.75" customHeight="1" x14ac:dyDescent="0.25">
      <c r="A3" s="65"/>
      <c r="B3" s="195" t="s">
        <v>67</v>
      </c>
      <c r="C3" s="195"/>
      <c r="D3" s="195"/>
      <c r="E3" s="195"/>
      <c r="Q3" s="173"/>
      <c r="R3" s="173"/>
      <c r="S3" s="173"/>
      <c r="T3" s="173"/>
      <c r="U3" s="173"/>
      <c r="V3" s="173"/>
    </row>
    <row r="4" spans="1:22" ht="17.25" customHeight="1" thickBot="1" x14ac:dyDescent="0.3">
      <c r="A4" s="65"/>
      <c r="B4" s="194" t="s">
        <v>94</v>
      </c>
      <c r="C4" s="194"/>
      <c r="D4" s="194"/>
      <c r="E4" s="194"/>
      <c r="Q4" s="174"/>
      <c r="R4" s="174"/>
      <c r="S4" s="174"/>
      <c r="T4" s="174"/>
      <c r="U4" s="174"/>
      <c r="V4" s="174"/>
    </row>
    <row r="5" spans="1:22" ht="13.5" customHeight="1" thickTop="1" thickBot="1" x14ac:dyDescent="0.3">
      <c r="A5" s="65"/>
      <c r="B5" s="92"/>
      <c r="C5" s="92"/>
      <c r="D5" s="92"/>
      <c r="E5" s="92"/>
      <c r="Q5" s="66"/>
      <c r="R5" s="66"/>
      <c r="S5" s="66"/>
      <c r="T5" s="66"/>
      <c r="U5" s="66"/>
      <c r="V5" s="66"/>
    </row>
    <row r="6" spans="1:22" ht="15" customHeight="1" thickTop="1" x14ac:dyDescent="0.25">
      <c r="A6" s="65"/>
      <c r="B6" s="66"/>
      <c r="C6" s="66"/>
      <c r="D6" s="66"/>
      <c r="E6" s="66"/>
      <c r="Q6" s="66"/>
      <c r="R6" s="66"/>
      <c r="S6" s="66"/>
      <c r="T6" s="66"/>
      <c r="U6" s="66"/>
    </row>
    <row r="7" spans="1:22" ht="15" customHeight="1" x14ac:dyDescent="0.25">
      <c r="A7" s="65"/>
      <c r="B7" s="66"/>
      <c r="C7" s="66"/>
      <c r="D7" s="66"/>
      <c r="E7" s="66"/>
      <c r="Q7" s="66"/>
      <c r="R7" s="66"/>
      <c r="S7" s="66"/>
      <c r="T7" s="66"/>
      <c r="U7" s="66"/>
    </row>
    <row r="8" spans="1:22" ht="15" customHeight="1" x14ac:dyDescent="0.25">
      <c r="A8" s="65"/>
      <c r="B8" s="67"/>
      <c r="C8" s="67"/>
      <c r="D8" s="67"/>
      <c r="E8" s="67"/>
      <c r="Q8" s="67"/>
      <c r="R8" s="67"/>
      <c r="S8" s="67"/>
      <c r="T8" s="67"/>
      <c r="U8" s="67"/>
    </row>
    <row r="9" spans="1:22" ht="15" customHeight="1" x14ac:dyDescent="0.25">
      <c r="A9" s="65"/>
      <c r="B9" s="67"/>
      <c r="C9" s="67"/>
      <c r="D9" s="67"/>
      <c r="E9" s="67"/>
      <c r="Q9" s="67"/>
      <c r="R9" s="67"/>
      <c r="S9" s="67"/>
      <c r="T9" s="67"/>
      <c r="U9" s="67"/>
    </row>
    <row r="10" spans="1:22" ht="15" customHeight="1" x14ac:dyDescent="0.25">
      <c r="A10" s="65"/>
      <c r="B10" s="67"/>
      <c r="C10" s="67"/>
      <c r="D10" s="67"/>
      <c r="E10" s="67"/>
      <c r="Q10" s="67"/>
      <c r="R10" s="67"/>
      <c r="S10" s="67"/>
      <c r="T10" s="67"/>
      <c r="U10" s="67"/>
    </row>
    <row r="11" spans="1:22" ht="15.75" customHeight="1" x14ac:dyDescent="0.25">
      <c r="A11" s="65"/>
      <c r="B11" s="198" t="s">
        <v>74</v>
      </c>
      <c r="C11" s="198"/>
      <c r="D11" s="198"/>
      <c r="E11" s="198"/>
      <c r="Q11" s="175"/>
      <c r="R11" s="175"/>
      <c r="S11" s="175"/>
      <c r="T11" s="175"/>
      <c r="U11" s="175"/>
      <c r="V11" s="175"/>
    </row>
    <row r="12" spans="1:22" ht="15.75" customHeight="1" x14ac:dyDescent="0.25">
      <c r="A12" s="65"/>
      <c r="B12" s="199" t="s">
        <v>0</v>
      </c>
      <c r="C12" s="199"/>
      <c r="D12" s="199"/>
      <c r="E12" s="199"/>
      <c r="Q12" s="176"/>
      <c r="R12" s="176"/>
      <c r="S12" s="176"/>
      <c r="T12" s="176"/>
      <c r="U12" s="176"/>
      <c r="V12" s="176"/>
    </row>
    <row r="13" spans="1:22" ht="8.1" customHeight="1" x14ac:dyDescent="0.25">
      <c r="A13" s="65"/>
      <c r="B13" s="68"/>
      <c r="C13" s="68"/>
      <c r="D13" s="68"/>
      <c r="E13" s="68"/>
      <c r="Q13" s="68"/>
      <c r="R13" s="68"/>
      <c r="S13" s="68"/>
      <c r="T13" s="68"/>
      <c r="U13" s="68"/>
    </row>
    <row r="14" spans="1:22" ht="16.5" x14ac:dyDescent="0.25">
      <c r="A14" s="65"/>
      <c r="B14" s="196" t="s">
        <v>1</v>
      </c>
      <c r="C14" s="207" t="s">
        <v>107</v>
      </c>
      <c r="D14" s="197"/>
      <c r="E14" s="197" t="s">
        <v>2</v>
      </c>
      <c r="V14" s="64"/>
    </row>
    <row r="15" spans="1:22" ht="15" customHeight="1" x14ac:dyDescent="0.25">
      <c r="A15" s="65"/>
      <c r="B15" s="196"/>
      <c r="C15" s="144" t="s">
        <v>3</v>
      </c>
      <c r="D15" s="144" t="s">
        <v>4</v>
      </c>
      <c r="E15" s="196"/>
      <c r="V15" s="64"/>
    </row>
    <row r="16" spans="1:22" ht="16.5" customHeight="1" thickBot="1" x14ac:dyDescent="0.3">
      <c r="A16" s="65"/>
      <c r="B16" s="116" t="s">
        <v>15</v>
      </c>
      <c r="C16" s="117">
        <v>17053935813.308456</v>
      </c>
      <c r="D16" s="117">
        <v>17319567369.972385</v>
      </c>
      <c r="E16" s="117">
        <f>+SUM(C16:D16)</f>
        <v>34373503183.280838</v>
      </c>
      <c r="V16" s="64"/>
    </row>
    <row r="17" spans="1:22" ht="15" customHeight="1" x14ac:dyDescent="0.25">
      <c r="A17" s="65"/>
      <c r="B17" s="112" t="s">
        <v>16</v>
      </c>
      <c r="C17" s="113">
        <v>500123864.45544446</v>
      </c>
      <c r="D17" s="253">
        <v>699130211.20090914</v>
      </c>
      <c r="E17" s="253">
        <f t="shared" ref="E17:E63" si="0">+SUM(C17:D17)</f>
        <v>1199254075.6563535</v>
      </c>
      <c r="V17" s="64"/>
    </row>
    <row r="18" spans="1:22" ht="15" customHeight="1" x14ac:dyDescent="0.25">
      <c r="A18" s="65"/>
      <c r="B18" s="114" t="s">
        <v>17</v>
      </c>
      <c r="C18" s="115">
        <v>5857686763.5256968</v>
      </c>
      <c r="D18" s="115">
        <v>5850215500.1609755</v>
      </c>
      <c r="E18" s="115">
        <f t="shared" si="0"/>
        <v>11707902263.686672</v>
      </c>
      <c r="V18" s="64"/>
    </row>
    <row r="19" spans="1:22" ht="15" customHeight="1" x14ac:dyDescent="0.25">
      <c r="A19" s="65"/>
      <c r="B19" s="124" t="s">
        <v>18</v>
      </c>
      <c r="C19" s="125">
        <v>9527211098.2911663</v>
      </c>
      <c r="D19" s="125">
        <v>9209068377.5853348</v>
      </c>
      <c r="E19" s="125">
        <f t="shared" si="0"/>
        <v>18736279475.876503</v>
      </c>
      <c r="V19" s="64"/>
    </row>
    <row r="20" spans="1:22" ht="15" customHeight="1" x14ac:dyDescent="0.25">
      <c r="A20" s="65"/>
      <c r="B20" s="124" t="s">
        <v>19</v>
      </c>
      <c r="C20" s="125">
        <v>1168914087.0361474</v>
      </c>
      <c r="D20" s="125">
        <v>1561153281.025167</v>
      </c>
      <c r="E20" s="125">
        <f t="shared" si="0"/>
        <v>2730067368.0613146</v>
      </c>
      <c r="V20" s="64"/>
    </row>
    <row r="21" spans="1:22" ht="15" customHeight="1" thickBot="1" x14ac:dyDescent="0.3">
      <c r="A21" s="65"/>
      <c r="B21" s="126" t="s">
        <v>20</v>
      </c>
      <c r="C21" s="127">
        <v>169534638490.51443</v>
      </c>
      <c r="D21" s="127">
        <v>184284559055.8739</v>
      </c>
      <c r="E21" s="127">
        <f t="shared" si="0"/>
        <v>353819197546.38831</v>
      </c>
      <c r="V21" s="64"/>
    </row>
    <row r="22" spans="1:22" ht="15" customHeight="1" x14ac:dyDescent="0.25">
      <c r="A22" s="65"/>
      <c r="B22" s="128" t="s">
        <v>21</v>
      </c>
      <c r="C22" s="161">
        <v>29132150116.440277</v>
      </c>
      <c r="D22" s="254">
        <v>34420735836.770172</v>
      </c>
      <c r="E22" s="254">
        <f t="shared" si="0"/>
        <v>63552885953.210449</v>
      </c>
      <c r="V22" s="64"/>
    </row>
    <row r="23" spans="1:22" ht="15" customHeight="1" x14ac:dyDescent="0.25">
      <c r="A23" s="65"/>
      <c r="B23" s="130" t="s">
        <v>22</v>
      </c>
      <c r="C23" s="133">
        <v>17492241198.777779</v>
      </c>
      <c r="D23" s="133">
        <v>16965316219.3475</v>
      </c>
      <c r="E23" s="133">
        <f t="shared" si="0"/>
        <v>34457557418.125275</v>
      </c>
      <c r="V23" s="64"/>
    </row>
    <row r="24" spans="1:22" ht="15" customHeight="1" x14ac:dyDescent="0.25">
      <c r="A24" s="65"/>
      <c r="B24" s="130" t="s">
        <v>23</v>
      </c>
      <c r="C24" s="133">
        <v>122910247175.29636</v>
      </c>
      <c r="D24" s="133">
        <v>132898506999.75623</v>
      </c>
      <c r="E24" s="133">
        <f t="shared" si="0"/>
        <v>255808754175.05258</v>
      </c>
      <c r="V24" s="64"/>
    </row>
    <row r="25" spans="1:22" ht="15" customHeight="1" x14ac:dyDescent="0.25">
      <c r="A25" s="65"/>
      <c r="B25" s="124" t="s">
        <v>82</v>
      </c>
      <c r="C25" s="125">
        <v>6112269141.1850004</v>
      </c>
      <c r="D25" s="125">
        <v>5993905977.9949999</v>
      </c>
      <c r="E25" s="125">
        <f t="shared" si="0"/>
        <v>12106175119.18</v>
      </c>
      <c r="V25" s="64"/>
    </row>
    <row r="26" spans="1:22" ht="15" customHeight="1" x14ac:dyDescent="0.25">
      <c r="A26" s="65"/>
      <c r="B26" s="124" t="s">
        <v>24</v>
      </c>
      <c r="C26" s="125">
        <v>1364159585.6127684</v>
      </c>
      <c r="D26" s="125">
        <v>1534441647.0653586</v>
      </c>
      <c r="E26" s="125">
        <f t="shared" si="0"/>
        <v>2898601232.6781273</v>
      </c>
      <c r="V26" s="64"/>
    </row>
    <row r="27" spans="1:22" ht="15" customHeight="1" x14ac:dyDescent="0.25">
      <c r="A27" s="65"/>
      <c r="B27" s="124" t="s">
        <v>26</v>
      </c>
      <c r="C27" s="125">
        <v>4345559038.7700005</v>
      </c>
      <c r="D27" s="125">
        <v>5034554804.4300003</v>
      </c>
      <c r="E27" s="125">
        <f t="shared" si="0"/>
        <v>9380113843.2000008</v>
      </c>
      <c r="V27" s="64"/>
    </row>
    <row r="28" spans="1:22" s="153" customFormat="1" ht="15" customHeight="1" x14ac:dyDescent="0.25">
      <c r="A28" s="152"/>
      <c r="B28" s="124" t="s">
        <v>27</v>
      </c>
      <c r="C28" s="125">
        <v>3103793414.2800002</v>
      </c>
      <c r="D28" s="125">
        <v>2908322918.0599999</v>
      </c>
      <c r="E28" s="125">
        <f t="shared" si="0"/>
        <v>6012116332.3400002</v>
      </c>
      <c r="F28"/>
      <c r="G28"/>
      <c r="H28"/>
      <c r="I28"/>
      <c r="J28"/>
      <c r="K28"/>
      <c r="L28"/>
      <c r="M28"/>
      <c r="N28"/>
      <c r="O28"/>
      <c r="P28"/>
    </row>
    <row r="29" spans="1:22" s="153" customFormat="1" ht="15" customHeight="1" x14ac:dyDescent="0.25">
      <c r="A29" s="152"/>
      <c r="B29" s="124" t="s">
        <v>28</v>
      </c>
      <c r="C29" s="125">
        <v>14656532951.793333</v>
      </c>
      <c r="D29" s="125">
        <v>14411614999.245832</v>
      </c>
      <c r="E29" s="125">
        <f t="shared" si="0"/>
        <v>29068147951.039165</v>
      </c>
      <c r="F29"/>
      <c r="G29"/>
      <c r="H29"/>
      <c r="I29"/>
      <c r="J29"/>
      <c r="K29"/>
      <c r="L29"/>
      <c r="M29"/>
      <c r="N29"/>
      <c r="O29"/>
      <c r="P29"/>
    </row>
    <row r="30" spans="1:22" s="153" customFormat="1" ht="15" customHeight="1" x14ac:dyDescent="0.25">
      <c r="A30" s="152"/>
      <c r="B30" s="139" t="s">
        <v>29</v>
      </c>
      <c r="C30" s="157">
        <v>1470928436.5498333</v>
      </c>
      <c r="D30" s="157">
        <v>1755189294.1215</v>
      </c>
      <c r="E30" s="157">
        <f t="shared" si="0"/>
        <v>3226117730.6713333</v>
      </c>
      <c r="F30"/>
      <c r="G30"/>
      <c r="H30"/>
      <c r="I30"/>
      <c r="J30"/>
      <c r="K30"/>
      <c r="L30"/>
      <c r="M30"/>
      <c r="N30"/>
      <c r="O30"/>
      <c r="P30"/>
    </row>
    <row r="31" spans="1:22" s="153" customFormat="1" ht="15" customHeight="1" x14ac:dyDescent="0.25">
      <c r="A31" s="152"/>
      <c r="B31" s="124" t="s">
        <v>30</v>
      </c>
      <c r="C31" s="125">
        <v>4702815759.0358324</v>
      </c>
      <c r="D31" s="125">
        <v>7289676697.7033339</v>
      </c>
      <c r="E31" s="125">
        <f t="shared" si="0"/>
        <v>11992492456.739166</v>
      </c>
      <c r="F31"/>
      <c r="G31"/>
      <c r="H31"/>
      <c r="I31"/>
      <c r="J31"/>
      <c r="K31"/>
      <c r="L31"/>
      <c r="M31"/>
      <c r="N31"/>
      <c r="O31"/>
      <c r="P31"/>
    </row>
    <row r="32" spans="1:22" s="153" customFormat="1" ht="15" customHeight="1" x14ac:dyDescent="0.25">
      <c r="A32" s="152"/>
      <c r="B32" s="124" t="s">
        <v>31</v>
      </c>
      <c r="C32" s="125">
        <v>3931493683.3000002</v>
      </c>
      <c r="D32" s="125">
        <v>3815320482.0825</v>
      </c>
      <c r="E32" s="125">
        <f t="shared" si="0"/>
        <v>7746814165.3824997</v>
      </c>
      <c r="F32"/>
      <c r="G32"/>
      <c r="H32"/>
      <c r="I32"/>
      <c r="J32"/>
      <c r="K32"/>
      <c r="L32"/>
      <c r="M32"/>
      <c r="N32"/>
      <c r="O32"/>
      <c r="P32"/>
    </row>
    <row r="33" spans="1:16" s="153" customFormat="1" ht="15" customHeight="1" x14ac:dyDescent="0.25">
      <c r="A33" s="152"/>
      <c r="B33" s="124" t="s">
        <v>32</v>
      </c>
      <c r="C33" s="125">
        <v>1015497076.4916747</v>
      </c>
      <c r="D33" s="125">
        <v>1019688710.7930605</v>
      </c>
      <c r="E33" s="125">
        <f t="shared" si="0"/>
        <v>2035185787.2847352</v>
      </c>
      <c r="F33"/>
      <c r="G33"/>
      <c r="H33"/>
      <c r="I33"/>
      <c r="J33"/>
      <c r="K33"/>
      <c r="L33"/>
      <c r="M33"/>
      <c r="N33"/>
      <c r="O33"/>
      <c r="P33"/>
    </row>
    <row r="34" spans="1:16" s="153" customFormat="1" ht="15" customHeight="1" x14ac:dyDescent="0.25">
      <c r="A34" s="152"/>
      <c r="B34" s="124" t="s">
        <v>33</v>
      </c>
      <c r="C34" s="125">
        <v>6982715720.2624292</v>
      </c>
      <c r="D34" s="125">
        <v>8787015400.6700001</v>
      </c>
      <c r="E34" s="125">
        <f t="shared" si="0"/>
        <v>15769731120.93243</v>
      </c>
      <c r="F34"/>
      <c r="G34"/>
      <c r="H34"/>
      <c r="I34"/>
      <c r="J34"/>
      <c r="K34"/>
      <c r="L34"/>
      <c r="M34"/>
      <c r="N34"/>
      <c r="O34"/>
      <c r="P34"/>
    </row>
    <row r="35" spans="1:16" s="153" customFormat="1" ht="15" customHeight="1" x14ac:dyDescent="0.25">
      <c r="A35" s="152"/>
      <c r="B35" s="124" t="s">
        <v>34</v>
      </c>
      <c r="C35" s="125">
        <v>3522023718.0526514</v>
      </c>
      <c r="D35" s="125">
        <v>3384595107.4541664</v>
      </c>
      <c r="E35" s="125">
        <f t="shared" si="0"/>
        <v>6906618825.5068178</v>
      </c>
      <c r="F35"/>
      <c r="G35"/>
      <c r="H35"/>
      <c r="I35"/>
      <c r="J35"/>
      <c r="K35"/>
      <c r="L35"/>
      <c r="M35"/>
      <c r="N35"/>
      <c r="O35"/>
      <c r="P35"/>
    </row>
    <row r="36" spans="1:16" s="153" customFormat="1" ht="15" customHeight="1" x14ac:dyDescent="0.25">
      <c r="A36" s="152"/>
      <c r="B36" s="124" t="s">
        <v>35</v>
      </c>
      <c r="C36" s="125">
        <v>5132201778.0783329</v>
      </c>
      <c r="D36" s="125">
        <v>5526205638.2383327</v>
      </c>
      <c r="E36" s="125">
        <f t="shared" si="0"/>
        <v>10658407416.316666</v>
      </c>
      <c r="F36"/>
      <c r="G36"/>
      <c r="H36"/>
      <c r="I36"/>
      <c r="J36"/>
      <c r="K36"/>
      <c r="L36"/>
      <c r="M36"/>
      <c r="N36"/>
      <c r="O36"/>
      <c r="P36"/>
    </row>
    <row r="37" spans="1:16" s="153" customFormat="1" ht="15" customHeight="1" x14ac:dyDescent="0.25">
      <c r="A37" s="152"/>
      <c r="B37" s="124" t="s">
        <v>36</v>
      </c>
      <c r="C37" s="125">
        <v>3884952599.0009089</v>
      </c>
      <c r="D37" s="125">
        <v>4036633467.5359092</v>
      </c>
      <c r="E37" s="125">
        <f t="shared" si="0"/>
        <v>7921586066.5368176</v>
      </c>
      <c r="F37"/>
      <c r="G37"/>
      <c r="H37"/>
      <c r="I37"/>
      <c r="J37"/>
      <c r="K37"/>
      <c r="L37"/>
      <c r="M37"/>
      <c r="N37"/>
      <c r="O37"/>
      <c r="P37"/>
    </row>
    <row r="38" spans="1:16" s="153" customFormat="1" ht="15" customHeight="1" x14ac:dyDescent="0.25">
      <c r="A38" s="152"/>
      <c r="B38" s="124" t="s">
        <v>37</v>
      </c>
      <c r="C38" s="125">
        <v>912509328.34554541</v>
      </c>
      <c r="D38" s="125">
        <v>942657486.09499991</v>
      </c>
      <c r="E38" s="125">
        <f t="shared" si="0"/>
        <v>1855166814.4405453</v>
      </c>
      <c r="F38"/>
      <c r="G38"/>
      <c r="H38"/>
      <c r="I38"/>
      <c r="J38"/>
      <c r="K38"/>
      <c r="L38"/>
      <c r="M38"/>
      <c r="N38"/>
      <c r="O38"/>
      <c r="P38"/>
    </row>
    <row r="39" spans="1:16" s="153" customFormat="1" ht="15" customHeight="1" x14ac:dyDescent="0.25">
      <c r="A39" s="152"/>
      <c r="B39" s="124" t="s">
        <v>38</v>
      </c>
      <c r="C39" s="125">
        <v>248635959.91999999</v>
      </c>
      <c r="D39" s="125">
        <v>253808113.58000001</v>
      </c>
      <c r="E39" s="125">
        <f t="shared" si="0"/>
        <v>502444073.5</v>
      </c>
      <c r="F39"/>
      <c r="G39"/>
      <c r="H39"/>
      <c r="I39"/>
      <c r="J39"/>
      <c r="K39"/>
      <c r="L39"/>
      <c r="M39"/>
      <c r="N39"/>
      <c r="O39"/>
      <c r="P39"/>
    </row>
    <row r="40" spans="1:16" s="153" customFormat="1" ht="15" customHeight="1" x14ac:dyDescent="0.25">
      <c r="A40" s="152"/>
      <c r="B40" s="154" t="s">
        <v>39</v>
      </c>
      <c r="C40" s="158">
        <v>11023688164.2425</v>
      </c>
      <c r="D40" s="158">
        <v>10912359572.952499</v>
      </c>
      <c r="E40" s="158">
        <f t="shared" si="0"/>
        <v>21936047737.195</v>
      </c>
      <c r="F40"/>
      <c r="G40"/>
      <c r="H40"/>
      <c r="I40"/>
      <c r="J40"/>
      <c r="K40"/>
      <c r="L40"/>
      <c r="M40"/>
      <c r="N40"/>
      <c r="O40"/>
      <c r="P40"/>
    </row>
    <row r="41" spans="1:16" s="153" customFormat="1" ht="15" customHeight="1" x14ac:dyDescent="0.25">
      <c r="A41" s="152"/>
      <c r="B41" s="154" t="s">
        <v>40</v>
      </c>
      <c r="C41" s="158">
        <v>3316896497.9230089</v>
      </c>
      <c r="D41" s="158">
        <v>3381777599.6459846</v>
      </c>
      <c r="E41" s="158">
        <f t="shared" si="0"/>
        <v>6698674097.5689936</v>
      </c>
      <c r="F41"/>
      <c r="G41"/>
      <c r="H41"/>
      <c r="I41"/>
      <c r="J41"/>
      <c r="K41"/>
      <c r="L41"/>
      <c r="M41"/>
      <c r="N41"/>
      <c r="O41"/>
      <c r="P41"/>
    </row>
    <row r="42" spans="1:16" s="153" customFormat="1" ht="15" customHeight="1" x14ac:dyDescent="0.25">
      <c r="A42" s="152"/>
      <c r="B42" s="124" t="s">
        <v>41</v>
      </c>
      <c r="C42" s="125">
        <v>95350899.153333336</v>
      </c>
      <c r="D42" s="125">
        <v>94680691.975833341</v>
      </c>
      <c r="E42" s="125">
        <f t="shared" si="0"/>
        <v>190031591.12916666</v>
      </c>
      <c r="F42"/>
      <c r="G42"/>
      <c r="H42"/>
      <c r="I42"/>
      <c r="J42"/>
      <c r="K42"/>
      <c r="L42"/>
      <c r="M42"/>
      <c r="N42"/>
      <c r="O42"/>
      <c r="P42"/>
    </row>
    <row r="43" spans="1:16" s="153" customFormat="1" ht="15" customHeight="1" x14ac:dyDescent="0.25">
      <c r="A43" s="152"/>
      <c r="B43" s="124" t="s">
        <v>42</v>
      </c>
      <c r="C43" s="125">
        <v>6171315600.76577</v>
      </c>
      <c r="D43" s="125">
        <v>7398341939.5452385</v>
      </c>
      <c r="E43" s="125">
        <f t="shared" si="0"/>
        <v>13569657540.311008</v>
      </c>
      <c r="F43"/>
      <c r="G43"/>
      <c r="H43"/>
      <c r="I43"/>
      <c r="J43"/>
      <c r="K43"/>
      <c r="L43"/>
      <c r="M43"/>
      <c r="N43"/>
      <c r="O43"/>
      <c r="P43"/>
    </row>
    <row r="44" spans="1:16" s="153" customFormat="1" ht="15" customHeight="1" x14ac:dyDescent="0.25">
      <c r="A44" s="152"/>
      <c r="B44" s="124" t="s">
        <v>43</v>
      </c>
      <c r="C44" s="125">
        <v>974712176.45169199</v>
      </c>
      <c r="D44" s="125">
        <v>1649768854.1021965</v>
      </c>
      <c r="E44" s="125">
        <f t="shared" si="0"/>
        <v>2624481030.5538883</v>
      </c>
      <c r="F44"/>
      <c r="G44"/>
      <c r="H44"/>
      <c r="I44"/>
      <c r="J44"/>
      <c r="K44"/>
      <c r="L44"/>
      <c r="M44"/>
      <c r="N44"/>
      <c r="O44"/>
      <c r="P44"/>
    </row>
    <row r="45" spans="1:16" s="153" customFormat="1" ht="15" customHeight="1" x14ac:dyDescent="0.25">
      <c r="A45" s="152"/>
      <c r="B45" s="124" t="s">
        <v>44</v>
      </c>
      <c r="C45" s="125">
        <v>4711519258.534833</v>
      </c>
      <c r="D45" s="125">
        <v>4466199827.3964996</v>
      </c>
      <c r="E45" s="125">
        <f t="shared" si="0"/>
        <v>9177719085.9313316</v>
      </c>
      <c r="F45"/>
      <c r="G45"/>
      <c r="H45"/>
      <c r="I45"/>
      <c r="J45"/>
      <c r="K45"/>
      <c r="L45"/>
      <c r="M45"/>
      <c r="N45"/>
      <c r="O45"/>
      <c r="P45"/>
    </row>
    <row r="46" spans="1:16" s="153" customFormat="1" ht="15" customHeight="1" x14ac:dyDescent="0.25">
      <c r="A46" s="152"/>
      <c r="B46" s="124" t="s">
        <v>45</v>
      </c>
      <c r="C46" s="125">
        <v>5128500460.7550001</v>
      </c>
      <c r="D46" s="125">
        <v>5240248213.8681822</v>
      </c>
      <c r="E46" s="125">
        <f t="shared" si="0"/>
        <v>10368748674.623182</v>
      </c>
      <c r="F46"/>
      <c r="G46"/>
      <c r="H46"/>
      <c r="I46"/>
      <c r="J46"/>
      <c r="K46"/>
      <c r="L46"/>
      <c r="M46"/>
      <c r="N46"/>
      <c r="O46"/>
      <c r="P46"/>
    </row>
    <row r="47" spans="1:16" s="153" customFormat="1" ht="15" customHeight="1" x14ac:dyDescent="0.25">
      <c r="A47" s="152"/>
      <c r="B47" s="124" t="s">
        <v>46</v>
      </c>
      <c r="C47" s="125">
        <v>30102175926.791924</v>
      </c>
      <c r="D47" s="125">
        <v>33061499555.199795</v>
      </c>
      <c r="E47" s="125">
        <f t="shared" si="0"/>
        <v>63163675481.991714</v>
      </c>
      <c r="F47"/>
      <c r="G47"/>
      <c r="H47"/>
      <c r="I47"/>
      <c r="J47"/>
      <c r="K47"/>
      <c r="L47"/>
      <c r="M47"/>
      <c r="N47"/>
      <c r="O47"/>
      <c r="P47"/>
    </row>
    <row r="48" spans="1:16" s="153" customFormat="1" ht="15" customHeight="1" thickBot="1" x14ac:dyDescent="0.3">
      <c r="A48" s="152"/>
      <c r="B48" s="126" t="s">
        <v>47</v>
      </c>
      <c r="C48" s="127">
        <v>562851302001.05432</v>
      </c>
      <c r="D48" s="127">
        <v>549215009098.36572</v>
      </c>
      <c r="E48" s="127">
        <f t="shared" si="0"/>
        <v>1112066311099.4199</v>
      </c>
      <c r="F48"/>
      <c r="G48"/>
      <c r="H48"/>
      <c r="I48"/>
      <c r="J48"/>
      <c r="K48"/>
      <c r="L48"/>
      <c r="M48"/>
      <c r="N48"/>
      <c r="O48"/>
      <c r="P48"/>
    </row>
    <row r="49" spans="1:23" s="153" customFormat="1" ht="15" customHeight="1" x14ac:dyDescent="0.25">
      <c r="A49" s="152"/>
      <c r="B49" s="168" t="s">
        <v>48</v>
      </c>
      <c r="C49" s="169">
        <v>13434316694.883001</v>
      </c>
      <c r="D49" s="255">
        <v>11008241972.103001</v>
      </c>
      <c r="E49" s="255">
        <f t="shared" si="0"/>
        <v>24442558666.986</v>
      </c>
      <c r="F49"/>
      <c r="G49"/>
      <c r="H49"/>
      <c r="I49"/>
      <c r="J49"/>
      <c r="K49"/>
      <c r="L49"/>
      <c r="M49"/>
      <c r="N49"/>
      <c r="O49"/>
      <c r="P49"/>
    </row>
    <row r="50" spans="1:23" s="153" customFormat="1" ht="15" customHeight="1" x14ac:dyDescent="0.25">
      <c r="A50" s="152"/>
      <c r="B50" s="130" t="s">
        <v>49</v>
      </c>
      <c r="C50" s="133">
        <v>13088890044.228626</v>
      </c>
      <c r="D50" s="133">
        <v>12923113840.19371</v>
      </c>
      <c r="E50" s="133">
        <f t="shared" si="0"/>
        <v>26012003884.422337</v>
      </c>
      <c r="F50"/>
      <c r="G50"/>
      <c r="H50"/>
      <c r="I50"/>
      <c r="J50"/>
      <c r="K50"/>
      <c r="L50"/>
      <c r="M50"/>
      <c r="N50"/>
      <c r="O50"/>
      <c r="P50"/>
    </row>
    <row r="51" spans="1:23" s="153" customFormat="1" ht="15" customHeight="1" x14ac:dyDescent="0.25">
      <c r="A51" s="152"/>
      <c r="B51" s="130" t="s">
        <v>50</v>
      </c>
      <c r="C51" s="133">
        <v>228097567986.94446</v>
      </c>
      <c r="D51" s="133">
        <v>232845388577.92719</v>
      </c>
      <c r="E51" s="133">
        <f t="shared" si="0"/>
        <v>460942956564.87164</v>
      </c>
      <c r="F51"/>
      <c r="G51"/>
      <c r="H51"/>
      <c r="I51"/>
      <c r="J51"/>
      <c r="K51"/>
      <c r="L51"/>
      <c r="M51"/>
      <c r="N51"/>
      <c r="O51"/>
      <c r="P51"/>
    </row>
    <row r="52" spans="1:23" s="153" customFormat="1" ht="15" customHeight="1" x14ac:dyDescent="0.25">
      <c r="A52" s="152"/>
      <c r="B52" s="124" t="s">
        <v>77</v>
      </c>
      <c r="C52" s="125">
        <v>46010687350.021782</v>
      </c>
      <c r="D52" s="125">
        <v>45228034353.083061</v>
      </c>
      <c r="E52" s="125">
        <f t="shared" si="0"/>
        <v>91238721703.104843</v>
      </c>
      <c r="F52"/>
      <c r="G52"/>
      <c r="H52"/>
      <c r="I52"/>
      <c r="J52"/>
      <c r="K52"/>
      <c r="L52"/>
      <c r="M52"/>
      <c r="N52"/>
      <c r="O52"/>
      <c r="P52"/>
    </row>
    <row r="53" spans="1:23" s="153" customFormat="1" ht="15" customHeight="1" x14ac:dyDescent="0.25">
      <c r="A53" s="152"/>
      <c r="B53" s="124" t="s">
        <v>78</v>
      </c>
      <c r="C53" s="125">
        <v>29247721121.903309</v>
      </c>
      <c r="D53" s="125">
        <v>32247560399.828114</v>
      </c>
      <c r="E53" s="125">
        <f t="shared" si="0"/>
        <v>61495281521.731422</v>
      </c>
      <c r="F53"/>
      <c r="G53"/>
      <c r="H53"/>
      <c r="I53"/>
      <c r="J53"/>
      <c r="K53"/>
      <c r="L53"/>
      <c r="M53"/>
      <c r="N53"/>
      <c r="O53"/>
      <c r="P53"/>
    </row>
    <row r="54" spans="1:23" ht="15" customHeight="1" x14ac:dyDescent="0.25">
      <c r="A54" s="65"/>
      <c r="B54" s="124" t="s">
        <v>53</v>
      </c>
      <c r="C54" s="125">
        <v>152839159515.01938</v>
      </c>
      <c r="D54" s="125">
        <v>155369793825.01599</v>
      </c>
      <c r="E54" s="125">
        <f t="shared" si="0"/>
        <v>308208953340.0354</v>
      </c>
      <c r="V54" s="64"/>
    </row>
    <row r="55" spans="1:23" ht="15" customHeight="1" x14ac:dyDescent="0.25">
      <c r="A55" s="65"/>
      <c r="B55" s="130" t="s">
        <v>54</v>
      </c>
      <c r="C55" s="133">
        <v>13616657981.917513</v>
      </c>
      <c r="D55" s="133">
        <v>13910369027.381824</v>
      </c>
      <c r="E55" s="133">
        <f t="shared" si="0"/>
        <v>27527027009.299339</v>
      </c>
      <c r="V55" s="64"/>
    </row>
    <row r="56" spans="1:23" ht="15" customHeight="1" x14ac:dyDescent="0.25">
      <c r="A56" s="65"/>
      <c r="B56" s="130" t="s">
        <v>55</v>
      </c>
      <c r="C56" s="133">
        <v>46802586430.017815</v>
      </c>
      <c r="D56" s="133">
        <v>44177105194.522118</v>
      </c>
      <c r="E56" s="133">
        <f t="shared" si="0"/>
        <v>90979691624.539932</v>
      </c>
      <c r="V56" s="64"/>
    </row>
    <row r="57" spans="1:23" ht="15" customHeight="1" x14ac:dyDescent="0.25">
      <c r="A57" s="65"/>
      <c r="B57" s="130" t="s">
        <v>56</v>
      </c>
      <c r="C57" s="133">
        <v>36039010741.229431</v>
      </c>
      <c r="D57" s="133">
        <v>34580186083.820541</v>
      </c>
      <c r="E57" s="133">
        <f t="shared" si="0"/>
        <v>70619196825.049973</v>
      </c>
      <c r="V57" s="64"/>
    </row>
    <row r="58" spans="1:23" ht="15" customHeight="1" x14ac:dyDescent="0.25">
      <c r="A58" s="65"/>
      <c r="B58" s="149" t="s">
        <v>57</v>
      </c>
      <c r="C58" s="150">
        <v>125179024967.22305</v>
      </c>
      <c r="D58" s="150">
        <v>110446210591.59657</v>
      </c>
      <c r="E58" s="150">
        <f t="shared" si="0"/>
        <v>235625235558.81964</v>
      </c>
      <c r="V58" s="64"/>
    </row>
    <row r="59" spans="1:23" ht="15" customHeight="1" x14ac:dyDescent="0.25">
      <c r="A59" s="65"/>
      <c r="B59" s="118" t="s">
        <v>58</v>
      </c>
      <c r="C59" s="119">
        <v>3683067108.9563103</v>
      </c>
      <c r="D59" s="119">
        <v>5244996649.2372618</v>
      </c>
      <c r="E59" s="119">
        <f t="shared" si="0"/>
        <v>8928063758.193573</v>
      </c>
      <c r="V59" s="64"/>
    </row>
    <row r="60" spans="1:23" ht="15.75" customHeight="1" x14ac:dyDescent="0.25">
      <c r="A60" s="65"/>
      <c r="B60" s="118" t="s">
        <v>59</v>
      </c>
      <c r="C60" s="119">
        <v>11083877601.217764</v>
      </c>
      <c r="D60" s="119">
        <v>10695695976.857401</v>
      </c>
      <c r="E60" s="119">
        <f t="shared" si="0"/>
        <v>21779573578.075165</v>
      </c>
      <c r="V60" s="64"/>
    </row>
    <row r="61" spans="1:23" ht="15" customHeight="1" x14ac:dyDescent="0.25">
      <c r="A61" s="65"/>
      <c r="B61" s="118" t="s">
        <v>60</v>
      </c>
      <c r="C61" s="119">
        <v>31040505870.197998</v>
      </c>
      <c r="D61" s="119">
        <v>29850063108.191936</v>
      </c>
      <c r="E61" s="119">
        <f t="shared" si="0"/>
        <v>60890568978.389938</v>
      </c>
      <c r="V61" s="64"/>
    </row>
    <row r="62" spans="1:23" ht="15" customHeight="1" x14ac:dyDescent="0.25">
      <c r="A62" s="65"/>
      <c r="B62" s="118" t="s">
        <v>61</v>
      </c>
      <c r="C62" s="119">
        <v>40785796574.238449</v>
      </c>
      <c r="D62" s="119">
        <v>43533638076.53418</v>
      </c>
      <c r="E62" s="119">
        <f t="shared" si="0"/>
        <v>84319434650.772629</v>
      </c>
      <c r="V62" s="64"/>
    </row>
    <row r="63" spans="1:23" ht="15" customHeight="1" x14ac:dyDescent="0.25">
      <c r="A63" s="65"/>
      <c r="B63" s="123" t="s">
        <v>2</v>
      </c>
      <c r="C63" s="159">
        <v>749439876304.87732</v>
      </c>
      <c r="D63" s="256">
        <v>750819135524.21204</v>
      </c>
      <c r="E63" s="256">
        <f t="shared" si="0"/>
        <v>1500259011829.0894</v>
      </c>
      <c r="V63" s="64"/>
    </row>
    <row r="64" spans="1:23" x14ac:dyDescent="0.25">
      <c r="A64" s="65"/>
      <c r="B64" s="166" t="s">
        <v>108</v>
      </c>
      <c r="C64" s="166"/>
      <c r="D64" s="189"/>
      <c r="E64" s="189"/>
      <c r="Q64" s="87"/>
      <c r="R64" s="87"/>
      <c r="S64" s="87"/>
      <c r="T64" s="87"/>
      <c r="U64" s="87"/>
      <c r="V64" s="148"/>
      <c r="W64" s="171"/>
    </row>
    <row r="65" spans="1:23" ht="13.5" customHeight="1" x14ac:dyDescent="0.25">
      <c r="A65" s="65"/>
      <c r="B65" s="83" t="s">
        <v>63</v>
      </c>
      <c r="C65" s="84"/>
      <c r="D65" s="84"/>
      <c r="E65" s="84"/>
      <c r="Q65" s="167"/>
      <c r="R65" s="167"/>
      <c r="S65" s="167"/>
      <c r="T65" s="167"/>
      <c r="U65" s="167"/>
      <c r="V65" s="147"/>
      <c r="W65" s="171"/>
    </row>
    <row r="66" spans="1:23" ht="13.5" customHeight="1" x14ac:dyDescent="0.25">
      <c r="A66" s="65"/>
      <c r="B66" s="83" t="s">
        <v>71</v>
      </c>
      <c r="C66" s="134"/>
      <c r="D66" s="134"/>
      <c r="E66" s="134"/>
      <c r="Q66" s="134"/>
      <c r="R66" s="134"/>
      <c r="S66" s="134"/>
      <c r="T66" s="134"/>
      <c r="U66" s="134"/>
      <c r="V66" s="147"/>
      <c r="W66" s="171"/>
    </row>
    <row r="67" spans="1:23" ht="15" customHeight="1" x14ac:dyDescent="0.25">
      <c r="A67" s="65"/>
      <c r="B67" s="66"/>
      <c r="C67" s="164"/>
      <c r="D67" s="165"/>
      <c r="E67" s="165"/>
      <c r="Q67" s="165"/>
      <c r="R67" s="165"/>
      <c r="S67" s="165"/>
      <c r="T67" s="165"/>
      <c r="U67" s="165"/>
    </row>
    <row r="68" spans="1:23" ht="15" customHeight="1" x14ac:dyDescent="0.25">
      <c r="A68" s="65"/>
    </row>
    <row r="69" spans="1:23" ht="15" customHeight="1" x14ac:dyDescent="0.25">
      <c r="A69" s="65"/>
      <c r="B69" s="66"/>
      <c r="C69" s="66"/>
      <c r="D69" s="66"/>
      <c r="E69" s="66"/>
      <c r="Q69" s="66"/>
      <c r="R69" s="66"/>
      <c r="S69" s="66"/>
      <c r="T69" s="66"/>
      <c r="U69" s="66"/>
    </row>
    <row r="70" spans="1:23" ht="15" customHeight="1" x14ac:dyDescent="0.25">
      <c r="A70" s="65"/>
      <c r="B70" s="66"/>
      <c r="C70" s="66"/>
      <c r="D70" s="66"/>
      <c r="E70" s="66"/>
      <c r="Q70" s="66"/>
      <c r="R70" s="66"/>
      <c r="S70" s="66"/>
      <c r="T70" s="66"/>
      <c r="U70" s="66"/>
    </row>
    <row r="71" spans="1:23" ht="15" customHeight="1" x14ac:dyDescent="0.25">
      <c r="A71" s="65"/>
      <c r="B71" s="66"/>
      <c r="C71" s="66"/>
      <c r="D71" s="66"/>
      <c r="E71" s="192"/>
      <c r="Q71" s="66"/>
      <c r="R71" s="66"/>
      <c r="S71" s="66"/>
      <c r="T71" s="66"/>
      <c r="U71" s="66"/>
    </row>
    <row r="72" spans="1:23" ht="15" customHeight="1" x14ac:dyDescent="0.25">
      <c r="A72" s="66"/>
      <c r="B72" s="66"/>
      <c r="C72" s="66"/>
      <c r="D72" s="66"/>
      <c r="E72" s="66"/>
      <c r="Q72" s="66"/>
      <c r="R72" s="66"/>
      <c r="S72" s="66"/>
      <c r="T72" s="66"/>
      <c r="U72" s="66"/>
    </row>
    <row r="73" spans="1:23" ht="15" customHeight="1" x14ac:dyDescent="0.25">
      <c r="A73" s="86"/>
      <c r="B73" s="86"/>
      <c r="C73" s="86"/>
      <c r="D73" s="86"/>
      <c r="E73" s="86"/>
      <c r="Q73" s="86"/>
      <c r="R73" s="86"/>
      <c r="S73" s="86"/>
      <c r="T73" s="86"/>
      <c r="U73" s="86"/>
    </row>
  </sheetData>
  <mergeCells count="9">
    <mergeCell ref="B14:B15"/>
    <mergeCell ref="E14:E15"/>
    <mergeCell ref="B1:E1"/>
    <mergeCell ref="B2:E2"/>
    <mergeCell ref="B3:E3"/>
    <mergeCell ref="B4:E4"/>
    <mergeCell ref="B11:E11"/>
    <mergeCell ref="B12:E12"/>
    <mergeCell ref="C14:D14"/>
  </mergeCells>
  <conditionalFormatting sqref="V65:V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FF1C-C619-4136-8E56-27ABD6AB4300}">
  <dimension ref="A1:V73"/>
  <sheetViews>
    <sheetView showGridLines="0" zoomScale="94" zoomScaleNormal="94" workbookViewId="0">
      <pane xSplit="1" ySplit="15" topLeftCell="B42" activePane="bottomRight" state="frozen"/>
      <selection pane="topRight" activeCell="B1" sqref="B1"/>
      <selection pane="bottomLeft" activeCell="A16" sqref="A16"/>
      <selection pane="bottomRight" activeCell="D54" sqref="D54"/>
    </sheetView>
  </sheetViews>
  <sheetFormatPr defaultColWidth="8.85546875" defaultRowHeight="15" customHeight="1" x14ac:dyDescent="0.25"/>
  <cols>
    <col min="1" max="1" width="11.140625" style="64" customWidth="1"/>
    <col min="2" max="2" width="51.140625" style="64" customWidth="1"/>
    <col min="3" max="3" width="15.7109375" style="64" customWidth="1"/>
    <col min="4" max="7" width="17.85546875" style="64" customWidth="1"/>
    <col min="8" max="8" width="18.28515625" style="64" customWidth="1"/>
    <col min="9" max="9" width="17.5703125" style="64" bestFit="1" customWidth="1"/>
    <col min="10" max="10" width="15.7109375" style="153" customWidth="1"/>
    <col min="11" max="20" width="15.7109375" style="64" customWidth="1"/>
    <col min="21" max="21" width="15.7109375" style="145" customWidth="1"/>
    <col min="22" max="16384" width="8.85546875" style="64"/>
  </cols>
  <sheetData>
    <row r="1" spans="1:21" ht="15.75" customHeight="1" x14ac:dyDescent="0.25">
      <c r="A1" s="62"/>
      <c r="B1" s="195" t="s">
        <v>72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73"/>
      <c r="Q1" s="173"/>
      <c r="R1" s="173"/>
      <c r="S1" s="173"/>
      <c r="T1" s="173"/>
      <c r="U1" s="173"/>
    </row>
    <row r="2" spans="1:21" ht="15.75" customHeight="1" x14ac:dyDescent="0.25">
      <c r="A2" s="65"/>
      <c r="B2" s="195" t="s">
        <v>65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73"/>
      <c r="Q2" s="173"/>
      <c r="R2" s="173"/>
      <c r="S2" s="173"/>
      <c r="T2" s="173"/>
      <c r="U2" s="173"/>
    </row>
    <row r="3" spans="1:21" ht="15.75" customHeight="1" x14ac:dyDescent="0.25">
      <c r="A3" s="65"/>
      <c r="B3" s="195" t="s">
        <v>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73"/>
      <c r="Q3" s="173"/>
      <c r="R3" s="173"/>
      <c r="S3" s="173"/>
      <c r="T3" s="173"/>
      <c r="U3" s="173"/>
    </row>
    <row r="4" spans="1:21" ht="17.25" customHeight="1" thickBot="1" x14ac:dyDescent="0.3">
      <c r="A4" s="65"/>
      <c r="B4" s="194" t="s">
        <v>94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74"/>
      <c r="Q4" s="174"/>
      <c r="R4" s="174"/>
      <c r="S4" s="174"/>
      <c r="T4" s="174"/>
      <c r="U4" s="174"/>
    </row>
    <row r="5" spans="1:21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66"/>
      <c r="Q5" s="66"/>
      <c r="R5" s="66"/>
      <c r="S5" s="66"/>
      <c r="T5" s="66"/>
      <c r="U5" s="66"/>
    </row>
    <row r="6" spans="1:21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181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1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181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1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182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1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182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1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182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21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75"/>
      <c r="Q11" s="175"/>
      <c r="R11" s="175"/>
      <c r="S11" s="175"/>
      <c r="T11" s="175"/>
      <c r="U11" s="175"/>
    </row>
    <row r="12" spans="1:21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76"/>
      <c r="Q12" s="176"/>
      <c r="R12" s="176"/>
      <c r="S12" s="176"/>
      <c r="T12" s="176"/>
      <c r="U12" s="176"/>
    </row>
    <row r="13" spans="1:21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183"/>
      <c r="K13" s="68"/>
      <c r="L13" s="68"/>
      <c r="M13" s="68"/>
      <c r="N13" s="68"/>
      <c r="O13" s="68"/>
      <c r="P13" s="68"/>
      <c r="Q13" s="68"/>
      <c r="R13" s="68"/>
      <c r="S13" s="68"/>
      <c r="T13" s="68"/>
    </row>
    <row r="14" spans="1:21" ht="17.25" x14ac:dyDescent="0.25">
      <c r="A14" s="65"/>
      <c r="B14" s="196" t="s">
        <v>1</v>
      </c>
      <c r="C14" s="200" t="s">
        <v>106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197" t="s">
        <v>2</v>
      </c>
      <c r="Q14" s="153"/>
      <c r="U14" s="64"/>
    </row>
    <row r="15" spans="1:21" ht="15" customHeight="1" x14ac:dyDescent="0.25">
      <c r="A15" s="65"/>
      <c r="B15" s="196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6"/>
      <c r="Q15" s="153"/>
      <c r="U15" s="64"/>
    </row>
    <row r="16" spans="1:21" ht="16.5" customHeight="1" thickBot="1" x14ac:dyDescent="0.3">
      <c r="A16" s="65"/>
      <c r="B16" s="116" t="s">
        <v>15</v>
      </c>
      <c r="C16" s="117">
        <v>15782548471.008635</v>
      </c>
      <c r="D16" s="117">
        <v>15652421842.601135</v>
      </c>
      <c r="E16" s="117">
        <v>18111712314.450302</v>
      </c>
      <c r="F16" s="117">
        <v>16824584510.870789</v>
      </c>
      <c r="G16" s="117">
        <v>17611397565.42609</v>
      </c>
      <c r="H16" s="117">
        <v>17284751301.593708</v>
      </c>
      <c r="I16" s="117">
        <v>16989687249.272043</v>
      </c>
      <c r="J16" s="117">
        <v>16875868463.34144</v>
      </c>
      <c r="K16" s="117">
        <v>17185100224.3512</v>
      </c>
      <c r="L16" s="117">
        <v>17143051759.218758</v>
      </c>
      <c r="M16" s="117">
        <v>16654108670.039543</v>
      </c>
      <c r="N16" s="117">
        <v>18446420020.30695</v>
      </c>
      <c r="O16" s="117">
        <f>+SUM(C16:N16)</f>
        <v>204561652392.48059</v>
      </c>
      <c r="P16" s="171"/>
      <c r="Q16" s="170"/>
      <c r="S16" s="156"/>
      <c r="T16" s="177"/>
      <c r="U16" s="156"/>
    </row>
    <row r="17" spans="1:22" ht="15" customHeight="1" x14ac:dyDescent="0.25">
      <c r="A17" s="65"/>
      <c r="B17" s="112" t="s">
        <v>16</v>
      </c>
      <c r="C17" s="113">
        <v>436377207.75</v>
      </c>
      <c r="D17" s="113">
        <v>342994955.70999998</v>
      </c>
      <c r="E17" s="113">
        <v>490320124.98000002</v>
      </c>
      <c r="F17" s="113">
        <v>533482217.98666662</v>
      </c>
      <c r="G17" s="113">
        <v>588251410.30333328</v>
      </c>
      <c r="H17" s="113">
        <v>700332858.82666671</v>
      </c>
      <c r="I17" s="113">
        <v>630296359.16666675</v>
      </c>
      <c r="J17" s="113">
        <v>509493450.0691666</v>
      </c>
      <c r="K17" s="113">
        <v>704336867.54999995</v>
      </c>
      <c r="L17" s="113">
        <v>599980536.87333333</v>
      </c>
      <c r="M17" s="113">
        <v>700268129.88222218</v>
      </c>
      <c r="N17" s="113">
        <v>687317869.46099997</v>
      </c>
      <c r="O17" s="115">
        <f t="shared" ref="O17:O63" si="0">+SUM(C17:N17)</f>
        <v>6923451988.5590553</v>
      </c>
      <c r="P17" s="171"/>
      <c r="Q17" s="170"/>
      <c r="R17" s="190"/>
      <c r="S17" s="156"/>
      <c r="T17" s="156"/>
      <c r="U17" s="177"/>
    </row>
    <row r="18" spans="1:22" ht="15" customHeight="1" x14ac:dyDescent="0.25">
      <c r="A18" s="65"/>
      <c r="B18" s="114" t="s">
        <v>17</v>
      </c>
      <c r="C18" s="115">
        <v>5075396880.7774992</v>
      </c>
      <c r="D18" s="115">
        <v>5011729744.7174988</v>
      </c>
      <c r="E18" s="115">
        <v>6657033040.1283321</v>
      </c>
      <c r="F18" s="115">
        <v>6011359217.1960907</v>
      </c>
      <c r="G18" s="115">
        <v>6065631356.1797256</v>
      </c>
      <c r="H18" s="115">
        <v>6022421607.9749985</v>
      </c>
      <c r="I18" s="115">
        <v>5534040826.7474995</v>
      </c>
      <c r="J18" s="115">
        <v>5741296397.0310612</v>
      </c>
      <c r="K18" s="115">
        <v>6480763385.4366541</v>
      </c>
      <c r="L18" s="115">
        <v>5646793420.6366577</v>
      </c>
      <c r="M18" s="115">
        <v>5135556784.6269894</v>
      </c>
      <c r="N18" s="115">
        <v>6181030512.3309298</v>
      </c>
      <c r="O18" s="115">
        <f t="shared" si="0"/>
        <v>69563053173.783936</v>
      </c>
      <c r="P18" s="171"/>
      <c r="Q18" s="170"/>
      <c r="U18" s="64"/>
    </row>
    <row r="19" spans="1:22" ht="15" customHeight="1" x14ac:dyDescent="0.25">
      <c r="A19" s="65"/>
      <c r="B19" s="124" t="s">
        <v>18</v>
      </c>
      <c r="C19" s="125">
        <v>8998200419.431818</v>
      </c>
      <c r="D19" s="125">
        <v>8748259778.3334846</v>
      </c>
      <c r="E19" s="125">
        <v>9176717006.7818184</v>
      </c>
      <c r="F19" s="125">
        <v>8614630098.0613632</v>
      </c>
      <c r="G19" s="125">
        <v>9506816307.4271965</v>
      </c>
      <c r="H19" s="125">
        <v>9188177614.2678776</v>
      </c>
      <c r="I19" s="125">
        <v>9600921444.3537102</v>
      </c>
      <c r="J19" s="125">
        <v>9407727251.1070461</v>
      </c>
      <c r="K19" s="125">
        <v>8407633127.6712103</v>
      </c>
      <c r="L19" s="125">
        <v>9597438250.7962132</v>
      </c>
      <c r="M19" s="125">
        <v>9402314711.0836658</v>
      </c>
      <c r="N19" s="125">
        <v>10218428043.317869</v>
      </c>
      <c r="O19" s="115">
        <f t="shared" si="0"/>
        <v>110867264052.63327</v>
      </c>
      <c r="P19" s="171"/>
      <c r="Q19" s="170"/>
      <c r="U19" s="64"/>
    </row>
    <row r="20" spans="1:22" ht="15" customHeight="1" x14ac:dyDescent="0.25">
      <c r="A20" s="65"/>
      <c r="B20" s="124" t="s">
        <v>19</v>
      </c>
      <c r="C20" s="125">
        <v>1272573963.0493181</v>
      </c>
      <c r="D20" s="125">
        <v>1549437363.8401518</v>
      </c>
      <c r="E20" s="125">
        <v>1787642142.5601516</v>
      </c>
      <c r="F20" s="125">
        <v>1665112977.6266668</v>
      </c>
      <c r="G20" s="125">
        <v>1450698491.5158334</v>
      </c>
      <c r="H20" s="125">
        <v>1373819220.5241668</v>
      </c>
      <c r="I20" s="125">
        <v>1224428619.0041671</v>
      </c>
      <c r="J20" s="125">
        <v>1217351365.134167</v>
      </c>
      <c r="K20" s="125">
        <v>1592366843.6933334</v>
      </c>
      <c r="L20" s="125">
        <v>1298839550.9125538</v>
      </c>
      <c r="M20" s="125">
        <v>1415969044.4466667</v>
      </c>
      <c r="N20" s="125">
        <v>1359643595.1971517</v>
      </c>
      <c r="O20" s="115">
        <f t="shared" si="0"/>
        <v>17207883177.504326</v>
      </c>
      <c r="P20" s="171"/>
      <c r="Q20" s="170"/>
      <c r="U20" s="64"/>
    </row>
    <row r="21" spans="1:22" ht="15" customHeight="1" thickBot="1" x14ac:dyDescent="0.3">
      <c r="A21" s="65"/>
      <c r="B21" s="126" t="s">
        <v>20</v>
      </c>
      <c r="C21" s="127">
        <v>155782508711.8382</v>
      </c>
      <c r="D21" s="127">
        <v>158365340898.39798</v>
      </c>
      <c r="E21" s="127">
        <v>182054167792.55844</v>
      </c>
      <c r="F21" s="127">
        <v>172940668191.75354</v>
      </c>
      <c r="G21" s="127">
        <v>187607734902.56628</v>
      </c>
      <c r="H21" s="127">
        <v>182651078444.35052</v>
      </c>
      <c r="I21" s="127">
        <v>199273751845.68704</v>
      </c>
      <c r="J21" s="127">
        <v>189203325414.04257</v>
      </c>
      <c r="K21" s="127">
        <v>192991915729.29523</v>
      </c>
      <c r="L21" s="127">
        <v>204861677356.71103</v>
      </c>
      <c r="M21" s="127">
        <v>198678352628.9866</v>
      </c>
      <c r="N21" s="127">
        <v>239517377926.26498</v>
      </c>
      <c r="O21" s="127">
        <f t="shared" si="0"/>
        <v>2263927899842.4521</v>
      </c>
      <c r="P21" s="171"/>
      <c r="Q21" s="170"/>
      <c r="U21" s="64"/>
    </row>
    <row r="22" spans="1:22" ht="15" customHeight="1" x14ac:dyDescent="0.25">
      <c r="A22" s="65"/>
      <c r="B22" s="128" t="s">
        <v>21</v>
      </c>
      <c r="C22" s="161">
        <v>24936467990.61924</v>
      </c>
      <c r="D22" s="161">
        <v>29871905432.967049</v>
      </c>
      <c r="E22" s="161">
        <v>31853650976.199818</v>
      </c>
      <c r="F22" s="161">
        <v>37091721476.06514</v>
      </c>
      <c r="G22" s="161">
        <v>36840935462.727646</v>
      </c>
      <c r="H22" s="161">
        <v>37698839780.652832</v>
      </c>
      <c r="I22" s="161">
        <v>41748686154.681847</v>
      </c>
      <c r="J22" s="161">
        <v>38418637756.595734</v>
      </c>
      <c r="K22" s="161">
        <v>43921659511.775398</v>
      </c>
      <c r="L22" s="161">
        <v>50563686583.009064</v>
      </c>
      <c r="M22" s="161">
        <v>48025538015.257019</v>
      </c>
      <c r="N22" s="161">
        <v>71287931758.603851</v>
      </c>
      <c r="O22" s="119">
        <f t="shared" si="0"/>
        <v>492259660899.15454</v>
      </c>
      <c r="P22" s="171"/>
      <c r="Q22" s="170"/>
      <c r="R22" s="171"/>
      <c r="S22" s="187"/>
      <c r="T22" s="187"/>
      <c r="U22" s="188"/>
      <c r="V22" s="177"/>
    </row>
    <row r="23" spans="1:22" ht="15" customHeight="1" x14ac:dyDescent="0.25">
      <c r="A23" s="65"/>
      <c r="B23" s="130" t="s">
        <v>22</v>
      </c>
      <c r="C23" s="133">
        <v>11404632167.395</v>
      </c>
      <c r="D23" s="133">
        <v>8156159289.6933336</v>
      </c>
      <c r="E23" s="133">
        <v>11182142041.405001</v>
      </c>
      <c r="F23" s="133">
        <v>9540518323.4099998</v>
      </c>
      <c r="G23" s="133">
        <v>17302157385.790001</v>
      </c>
      <c r="H23" s="133">
        <v>13824998212.059166</v>
      </c>
      <c r="I23" s="133">
        <v>16722460359.633333</v>
      </c>
      <c r="J23" s="133">
        <v>15945984975.784166</v>
      </c>
      <c r="K23" s="133">
        <v>15565373159.370001</v>
      </c>
      <c r="L23" s="133">
        <v>17653846600.748333</v>
      </c>
      <c r="M23" s="133">
        <v>13330016033.685001</v>
      </c>
      <c r="N23" s="133">
        <v>25138756888.669544</v>
      </c>
      <c r="O23" s="119">
        <f t="shared" si="0"/>
        <v>175767045437.64288</v>
      </c>
      <c r="P23" s="178"/>
      <c r="Q23" s="170"/>
      <c r="S23" s="186"/>
      <c r="T23" s="186"/>
      <c r="U23" s="177"/>
      <c r="V23" s="171"/>
    </row>
    <row r="24" spans="1:22" ht="15" customHeight="1" x14ac:dyDescent="0.25">
      <c r="A24" s="65"/>
      <c r="B24" s="130" t="s">
        <v>23</v>
      </c>
      <c r="C24" s="133">
        <v>119441408553.82396</v>
      </c>
      <c r="D24" s="133">
        <v>120337276175.73761</v>
      </c>
      <c r="E24" s="133">
        <v>139018374774.95364</v>
      </c>
      <c r="F24" s="133">
        <v>126308428392.27835</v>
      </c>
      <c r="G24" s="133">
        <v>133464642054.04858</v>
      </c>
      <c r="H24" s="133">
        <v>131127240451.63858</v>
      </c>
      <c r="I24" s="133">
        <v>140802605331.37183</v>
      </c>
      <c r="J24" s="133">
        <v>134838702681.66267</v>
      </c>
      <c r="K24" s="133">
        <v>133504883058.14981</v>
      </c>
      <c r="L24" s="133">
        <v>136644144172.95367</v>
      </c>
      <c r="M24" s="133">
        <v>137322798580.04459</v>
      </c>
      <c r="N24" s="133">
        <v>143090689278.99155</v>
      </c>
      <c r="O24" s="119">
        <f t="shared" si="0"/>
        <v>1595901193505.6548</v>
      </c>
      <c r="P24" s="171"/>
      <c r="Q24" s="170"/>
      <c r="U24" s="64"/>
    </row>
    <row r="25" spans="1:22" ht="15" customHeight="1" x14ac:dyDescent="0.25">
      <c r="A25" s="65"/>
      <c r="B25" s="124" t="s">
        <v>82</v>
      </c>
      <c r="C25" s="125">
        <v>5330914004.5</v>
      </c>
      <c r="D25" s="125">
        <v>5106690444.1400003</v>
      </c>
      <c r="E25" s="125">
        <v>5415945344.7799997</v>
      </c>
      <c r="F25" s="125">
        <v>5529669745.8325005</v>
      </c>
      <c r="G25" s="125">
        <v>5787887832.6166668</v>
      </c>
      <c r="H25" s="125">
        <v>5361320459.8091669</v>
      </c>
      <c r="I25" s="125">
        <v>5705683199.1566668</v>
      </c>
      <c r="J25" s="125">
        <v>5705574082.5283337</v>
      </c>
      <c r="K25" s="125">
        <v>5636639153.0033331</v>
      </c>
      <c r="L25" s="125">
        <v>5793963213.0316668</v>
      </c>
      <c r="M25" s="125">
        <v>5585315449.7832222</v>
      </c>
      <c r="N25" s="125">
        <v>6507830364.6280003</v>
      </c>
      <c r="O25" s="115">
        <f t="shared" si="0"/>
        <v>67467433293.809563</v>
      </c>
      <c r="P25" s="171"/>
      <c r="Q25" s="170"/>
      <c r="U25" s="64"/>
    </row>
    <row r="26" spans="1:22" ht="15" customHeight="1" x14ac:dyDescent="0.25">
      <c r="A26" s="65"/>
      <c r="B26" s="124" t="s">
        <v>24</v>
      </c>
      <c r="C26" s="125">
        <v>1194041936.9935606</v>
      </c>
      <c r="D26" s="125">
        <v>1511670898.4686108</v>
      </c>
      <c r="E26" s="125">
        <v>1394949496.4058332</v>
      </c>
      <c r="F26" s="125">
        <v>1438389510.5916667</v>
      </c>
      <c r="G26" s="125">
        <v>1552067108.1183333</v>
      </c>
      <c r="H26" s="125">
        <v>1520727427.6790907</v>
      </c>
      <c r="I26" s="125">
        <v>2128029265.5490909</v>
      </c>
      <c r="J26" s="125">
        <v>1901885460.3758328</v>
      </c>
      <c r="K26" s="125">
        <v>1931829914.0241666</v>
      </c>
      <c r="L26" s="125">
        <v>1861234676.9108331</v>
      </c>
      <c r="M26" s="125">
        <v>2205990714.9376984</v>
      </c>
      <c r="N26" s="125">
        <v>2383201590.7680464</v>
      </c>
      <c r="O26" s="115">
        <f t="shared" si="0"/>
        <v>21024018000.822765</v>
      </c>
      <c r="P26" s="171"/>
      <c r="Q26" s="170"/>
      <c r="U26" s="64"/>
    </row>
    <row r="27" spans="1:22" ht="15" customHeight="1" x14ac:dyDescent="0.25">
      <c r="A27" s="65"/>
      <c r="B27" s="124" t="s">
        <v>26</v>
      </c>
      <c r="C27" s="125">
        <v>4512593363.020833</v>
      </c>
      <c r="D27" s="125">
        <v>4115455585.4408331</v>
      </c>
      <c r="E27" s="125">
        <v>4494608299.6508331</v>
      </c>
      <c r="F27" s="125">
        <v>4419337654.3699999</v>
      </c>
      <c r="G27" s="125">
        <v>4796909839.3000002</v>
      </c>
      <c r="H27" s="125">
        <v>4351694339.8800001</v>
      </c>
      <c r="I27" s="125">
        <v>4648017442.2200003</v>
      </c>
      <c r="J27" s="125">
        <v>4581082651.854167</v>
      </c>
      <c r="K27" s="125">
        <v>4587930855.2241669</v>
      </c>
      <c r="L27" s="125">
        <v>5053963886.1499996</v>
      </c>
      <c r="M27" s="125">
        <v>5457466517.46</v>
      </c>
      <c r="N27" s="125">
        <v>6170446271.1300001</v>
      </c>
      <c r="O27" s="115">
        <f t="shared" si="0"/>
        <v>57189506705.700829</v>
      </c>
      <c r="P27" s="171"/>
      <c r="Q27" s="170"/>
      <c r="U27" s="64"/>
    </row>
    <row r="28" spans="1:22" s="153" customFormat="1" ht="15" customHeight="1" x14ac:dyDescent="0.25">
      <c r="A28" s="152"/>
      <c r="B28" s="124" t="s">
        <v>27</v>
      </c>
      <c r="C28" s="125">
        <v>3787256849.5599999</v>
      </c>
      <c r="D28" s="125">
        <v>3209632408.6599998</v>
      </c>
      <c r="E28" s="125">
        <v>4124565148.3000002</v>
      </c>
      <c r="F28" s="125">
        <v>3187759228.6399999</v>
      </c>
      <c r="G28" s="125">
        <v>3654707662.6399999</v>
      </c>
      <c r="H28" s="125">
        <v>3274758479.5700002</v>
      </c>
      <c r="I28" s="125">
        <v>2633686232.5700002</v>
      </c>
      <c r="J28" s="125">
        <v>2511389921.8200002</v>
      </c>
      <c r="K28" s="125">
        <v>2314438978.4499998</v>
      </c>
      <c r="L28" s="125">
        <v>1949023691.9000001</v>
      </c>
      <c r="M28" s="125">
        <v>1873316645.8</v>
      </c>
      <c r="N28" s="125">
        <v>2108692427.9300001</v>
      </c>
      <c r="O28" s="115">
        <f t="shared" si="0"/>
        <v>34629227675.839996</v>
      </c>
      <c r="P28" s="171"/>
      <c r="Q28" s="170"/>
    </row>
    <row r="29" spans="1:22" s="153" customFormat="1" ht="15" customHeight="1" x14ac:dyDescent="0.25">
      <c r="A29" s="152"/>
      <c r="B29" s="124" t="s">
        <v>28</v>
      </c>
      <c r="C29" s="125">
        <v>13178870352.508999</v>
      </c>
      <c r="D29" s="125">
        <v>12261070980.469</v>
      </c>
      <c r="E29" s="125">
        <v>15381510037.118999</v>
      </c>
      <c r="F29" s="125">
        <v>14058032724.227499</v>
      </c>
      <c r="G29" s="125">
        <v>14968031702.187143</v>
      </c>
      <c r="H29" s="125">
        <v>15548927919.918571</v>
      </c>
      <c r="I29" s="125">
        <v>15614709558.848572</v>
      </c>
      <c r="J29" s="125">
        <v>16130977349.558571</v>
      </c>
      <c r="K29" s="125">
        <v>15879164130.148571</v>
      </c>
      <c r="L29" s="125">
        <v>18961233033.868568</v>
      </c>
      <c r="M29" s="125">
        <v>14680458116.290001</v>
      </c>
      <c r="N29" s="125">
        <v>21378838702.77</v>
      </c>
      <c r="O29" s="115">
        <f t="shared" si="0"/>
        <v>188041824607.91449</v>
      </c>
      <c r="P29" s="171"/>
      <c r="Q29" s="170"/>
    </row>
    <row r="30" spans="1:22" s="153" customFormat="1" ht="15" customHeight="1" x14ac:dyDescent="0.25">
      <c r="A30" s="152"/>
      <c r="B30" s="139" t="s">
        <v>29</v>
      </c>
      <c r="C30" s="157">
        <v>1618719708.7666667</v>
      </c>
      <c r="D30" s="157">
        <v>1276501447.5066667</v>
      </c>
      <c r="E30" s="157">
        <v>1838160408.1466665</v>
      </c>
      <c r="F30" s="157">
        <v>2896867792.248333</v>
      </c>
      <c r="G30" s="157">
        <v>3770746728.6624999</v>
      </c>
      <c r="H30" s="157">
        <v>4414796481.4783335</v>
      </c>
      <c r="I30" s="157">
        <v>3827706407.3016667</v>
      </c>
      <c r="J30" s="157">
        <v>2569915263.0283332</v>
      </c>
      <c r="K30" s="157">
        <v>1965842668.8683333</v>
      </c>
      <c r="L30" s="157">
        <v>1102138844.9416666</v>
      </c>
      <c r="M30" s="157">
        <v>1459922259.9115</v>
      </c>
      <c r="N30" s="157">
        <v>2344600646.7462502</v>
      </c>
      <c r="O30" s="115">
        <f t="shared" si="0"/>
        <v>29085918657.606911</v>
      </c>
      <c r="P30" s="171"/>
      <c r="Q30" s="170"/>
      <c r="R30" s="191"/>
    </row>
    <row r="31" spans="1:22" s="153" customFormat="1" ht="15" customHeight="1" x14ac:dyDescent="0.25">
      <c r="A31" s="152"/>
      <c r="B31" s="124" t="s">
        <v>30</v>
      </c>
      <c r="C31" s="125">
        <v>5747085495.7408323</v>
      </c>
      <c r="D31" s="125">
        <v>6069762676.4974995</v>
      </c>
      <c r="E31" s="125">
        <v>6542120438.3608332</v>
      </c>
      <c r="F31" s="125">
        <v>6021813274.7300005</v>
      </c>
      <c r="G31" s="125">
        <v>6266106300.9566669</v>
      </c>
      <c r="H31" s="125">
        <v>6038264338.9408331</v>
      </c>
      <c r="I31" s="125">
        <v>6372092225.8683338</v>
      </c>
      <c r="J31" s="125">
        <v>6190182820.6808338</v>
      </c>
      <c r="K31" s="125">
        <v>6416843505.2591667</v>
      </c>
      <c r="L31" s="125">
        <v>6336167340.3866673</v>
      </c>
      <c r="M31" s="125">
        <v>6577730243.3549995</v>
      </c>
      <c r="N31" s="125">
        <v>6655441875.4428406</v>
      </c>
      <c r="O31" s="115">
        <f t="shared" si="0"/>
        <v>75233610536.219498</v>
      </c>
      <c r="P31" s="171"/>
      <c r="Q31" s="170"/>
    </row>
    <row r="32" spans="1:22" s="153" customFormat="1" ht="15" customHeight="1" x14ac:dyDescent="0.25">
      <c r="A32" s="152"/>
      <c r="B32" s="124" t="s">
        <v>31</v>
      </c>
      <c r="C32" s="125">
        <v>3957419018.8824997</v>
      </c>
      <c r="D32" s="125">
        <v>3688331889.5916667</v>
      </c>
      <c r="E32" s="125">
        <v>4320887964.2325001</v>
      </c>
      <c r="F32" s="125">
        <v>3754666523.1399999</v>
      </c>
      <c r="G32" s="125">
        <v>3773805690.2049999</v>
      </c>
      <c r="H32" s="125">
        <v>3773018258.2766666</v>
      </c>
      <c r="I32" s="125">
        <v>4146312250.5450001</v>
      </c>
      <c r="J32" s="125">
        <v>3745057910.9849997</v>
      </c>
      <c r="K32" s="125">
        <v>3775913605.268333</v>
      </c>
      <c r="L32" s="125">
        <v>4346428442.8616667</v>
      </c>
      <c r="M32" s="125">
        <v>4169076138.5599999</v>
      </c>
      <c r="N32" s="125">
        <v>4170471472.9022222</v>
      </c>
      <c r="O32" s="115">
        <f t="shared" si="0"/>
        <v>47621389165.450546</v>
      </c>
      <c r="P32" s="171"/>
      <c r="Q32" s="170"/>
      <c r="T32" s="178"/>
    </row>
    <row r="33" spans="1:20" s="153" customFormat="1" ht="15" customHeight="1" x14ac:dyDescent="0.25">
      <c r="A33" s="152"/>
      <c r="B33" s="124" t="s">
        <v>32</v>
      </c>
      <c r="C33" s="125">
        <v>946836217.9575001</v>
      </c>
      <c r="D33" s="125">
        <v>942517574.64583337</v>
      </c>
      <c r="E33" s="125">
        <v>928018868.1783334</v>
      </c>
      <c r="F33" s="125">
        <v>994047364.47083342</v>
      </c>
      <c r="G33" s="125">
        <v>1081631912.9208331</v>
      </c>
      <c r="H33" s="125">
        <v>983681674.3803333</v>
      </c>
      <c r="I33" s="125">
        <v>1023382116.8341665</v>
      </c>
      <c r="J33" s="125">
        <v>989420924.19583321</v>
      </c>
      <c r="K33" s="125">
        <v>1088196534.1058331</v>
      </c>
      <c r="L33" s="125">
        <v>1104882158.4974999</v>
      </c>
      <c r="M33" s="125">
        <v>1021355125.9555359</v>
      </c>
      <c r="N33" s="125">
        <v>1113188338.0018559</v>
      </c>
      <c r="O33" s="115">
        <f t="shared" si="0"/>
        <v>12217158810.14439</v>
      </c>
      <c r="P33" s="171"/>
      <c r="Q33" s="170"/>
      <c r="T33" s="178"/>
    </row>
    <row r="34" spans="1:20" s="153" customFormat="1" ht="15" customHeight="1" x14ac:dyDescent="0.25">
      <c r="A34" s="152"/>
      <c r="B34" s="124" t="s">
        <v>33</v>
      </c>
      <c r="C34" s="125">
        <v>6120187665.8725004</v>
      </c>
      <c r="D34" s="125">
        <v>6746341092.4611111</v>
      </c>
      <c r="E34" s="125">
        <v>8822665618.0625</v>
      </c>
      <c r="F34" s="125">
        <v>7887682392.6341667</v>
      </c>
      <c r="G34" s="125">
        <v>7518165996.8900003</v>
      </c>
      <c r="H34" s="125">
        <v>7119783561.5100002</v>
      </c>
      <c r="I34" s="125">
        <v>8787832745.5499992</v>
      </c>
      <c r="J34" s="125">
        <v>7456870134.1899996</v>
      </c>
      <c r="K34" s="125">
        <v>7518583537.0900002</v>
      </c>
      <c r="L34" s="125">
        <v>8253034717.9049997</v>
      </c>
      <c r="M34" s="125">
        <v>8174746794.4870005</v>
      </c>
      <c r="N34" s="125">
        <v>6641906238.3179989</v>
      </c>
      <c r="O34" s="115">
        <f t="shared" si="0"/>
        <v>91047800494.970276</v>
      </c>
      <c r="P34" s="171"/>
      <c r="Q34" s="170"/>
      <c r="T34" s="179"/>
    </row>
    <row r="35" spans="1:20" s="153" customFormat="1" ht="15" customHeight="1" x14ac:dyDescent="0.25">
      <c r="A35" s="152"/>
      <c r="B35" s="124" t="s">
        <v>34</v>
      </c>
      <c r="C35" s="125">
        <v>3330240806.3708334</v>
      </c>
      <c r="D35" s="125">
        <v>3037488570.1224999</v>
      </c>
      <c r="E35" s="125">
        <v>3275024334.4825001</v>
      </c>
      <c r="F35" s="125">
        <v>3248708468.4200001</v>
      </c>
      <c r="G35" s="125">
        <v>3354848782.1999998</v>
      </c>
      <c r="H35" s="125">
        <v>3216359553.5549998</v>
      </c>
      <c r="I35" s="125">
        <v>3349619268.4699998</v>
      </c>
      <c r="J35" s="125">
        <v>3467632091.1366663</v>
      </c>
      <c r="K35" s="125">
        <v>3217882749.4200001</v>
      </c>
      <c r="L35" s="125">
        <v>3340824950.6100001</v>
      </c>
      <c r="M35" s="125">
        <v>3351306328.9633336</v>
      </c>
      <c r="N35" s="125">
        <v>3647427949.7844443</v>
      </c>
      <c r="O35" s="115">
        <f t="shared" si="0"/>
        <v>39837363853.535278</v>
      </c>
      <c r="P35" s="171"/>
      <c r="Q35" s="170"/>
    </row>
    <row r="36" spans="1:20" s="153" customFormat="1" ht="15" customHeight="1" x14ac:dyDescent="0.25">
      <c r="A36" s="152"/>
      <c r="B36" s="124" t="s">
        <v>35</v>
      </c>
      <c r="C36" s="125">
        <v>4777427774.7799997</v>
      </c>
      <c r="D36" s="125">
        <v>5085185655.8599997</v>
      </c>
      <c r="E36" s="125">
        <v>6474717880.9700003</v>
      </c>
      <c r="F36" s="125">
        <v>5375444228.9466667</v>
      </c>
      <c r="G36" s="125">
        <v>5693457568.6000004</v>
      </c>
      <c r="H36" s="125">
        <v>5365764638.9700003</v>
      </c>
      <c r="I36" s="125">
        <v>5896096937.9700003</v>
      </c>
      <c r="J36" s="125">
        <v>5469643587.3199997</v>
      </c>
      <c r="K36" s="125">
        <v>5276490812.3199997</v>
      </c>
      <c r="L36" s="125">
        <v>5064783232.8100004</v>
      </c>
      <c r="M36" s="125">
        <v>6538466145.1199999</v>
      </c>
      <c r="N36" s="125">
        <v>4853233295.8999996</v>
      </c>
      <c r="O36" s="115">
        <f t="shared" si="0"/>
        <v>65870711759.566673</v>
      </c>
      <c r="P36" s="171"/>
      <c r="Q36" s="170"/>
    </row>
    <row r="37" spans="1:20" s="153" customFormat="1" ht="15" customHeight="1" x14ac:dyDescent="0.25">
      <c r="A37" s="152"/>
      <c r="B37" s="124" t="s">
        <v>36</v>
      </c>
      <c r="C37" s="125">
        <v>3883796074.6200004</v>
      </c>
      <c r="D37" s="125">
        <v>3802197810.6325002</v>
      </c>
      <c r="E37" s="125">
        <v>4309775829.5924997</v>
      </c>
      <c r="F37" s="125">
        <v>3798946120.6630301</v>
      </c>
      <c r="G37" s="125">
        <v>4025517985.6263633</v>
      </c>
      <c r="H37" s="125">
        <v>3672233650.8933334</v>
      </c>
      <c r="I37" s="125">
        <v>4059332429.4441667</v>
      </c>
      <c r="J37" s="125">
        <v>3974220527.5758338</v>
      </c>
      <c r="K37" s="125">
        <v>4004518144.2399998</v>
      </c>
      <c r="L37" s="125">
        <v>4033065323.5991669</v>
      </c>
      <c r="M37" s="125">
        <v>4031683337.79</v>
      </c>
      <c r="N37" s="125">
        <v>4130119474.0488634</v>
      </c>
      <c r="O37" s="115">
        <f t="shared" si="0"/>
        <v>47725406708.725761</v>
      </c>
      <c r="P37" s="171"/>
      <c r="Q37" s="170"/>
    </row>
    <row r="38" spans="1:20" s="153" customFormat="1" ht="15" customHeight="1" x14ac:dyDescent="0.25">
      <c r="A38" s="152"/>
      <c r="B38" s="124" t="s">
        <v>37</v>
      </c>
      <c r="C38" s="125">
        <v>854199949.37959599</v>
      </c>
      <c r="D38" s="125">
        <v>920005392.5954293</v>
      </c>
      <c r="E38" s="125">
        <v>1038460120.3616664</v>
      </c>
      <c r="F38" s="125">
        <v>927228129.70222211</v>
      </c>
      <c r="G38" s="125">
        <v>1218929060.1796663</v>
      </c>
      <c r="H38" s="125">
        <v>939162615.56300008</v>
      </c>
      <c r="I38" s="125">
        <v>1206502987.5463331</v>
      </c>
      <c r="J38" s="125">
        <v>1132005305.988611</v>
      </c>
      <c r="K38" s="125">
        <v>1111777950.8591664</v>
      </c>
      <c r="L38" s="125">
        <v>1293782243.3274999</v>
      </c>
      <c r="M38" s="125">
        <v>1299651084.7988894</v>
      </c>
      <c r="N38" s="125">
        <v>1578488716.9270532</v>
      </c>
      <c r="O38" s="115">
        <f t="shared" si="0"/>
        <v>13520193557.229134</v>
      </c>
      <c r="P38" s="171"/>
      <c r="Q38" s="170"/>
    </row>
    <row r="39" spans="1:20" s="153" customFormat="1" ht="15" customHeight="1" x14ac:dyDescent="0.25">
      <c r="A39" s="152"/>
      <c r="B39" s="124" t="s">
        <v>38</v>
      </c>
      <c r="C39" s="125">
        <v>268054259.25999999</v>
      </c>
      <c r="D39" s="125">
        <v>215236891.93000001</v>
      </c>
      <c r="E39" s="125">
        <v>266579192.87333333</v>
      </c>
      <c r="F39" s="125">
        <v>314027856.82333332</v>
      </c>
      <c r="G39" s="125">
        <v>268369752.02000001</v>
      </c>
      <c r="H39" s="125">
        <v>297976210.25333333</v>
      </c>
      <c r="I39" s="125">
        <v>263478707.46583337</v>
      </c>
      <c r="J39" s="125">
        <v>345900983.72000003</v>
      </c>
      <c r="K39" s="125">
        <v>255894158.21000001</v>
      </c>
      <c r="L39" s="125">
        <v>277611442.18000001</v>
      </c>
      <c r="M39" s="125">
        <v>340857802.99000001</v>
      </c>
      <c r="N39" s="125">
        <v>281670693.14999998</v>
      </c>
      <c r="O39" s="115">
        <f t="shared" si="0"/>
        <v>3395657950.875833</v>
      </c>
      <c r="P39" s="171"/>
      <c r="Q39" s="170"/>
    </row>
    <row r="40" spans="1:20" s="153" customFormat="1" ht="15" customHeight="1" x14ac:dyDescent="0.25">
      <c r="A40" s="152"/>
      <c r="B40" s="154" t="s">
        <v>39</v>
      </c>
      <c r="C40" s="158">
        <v>11797438526.328182</v>
      </c>
      <c r="D40" s="158">
        <v>11011289034.309999</v>
      </c>
      <c r="E40" s="158">
        <v>11591054079.68</v>
      </c>
      <c r="F40" s="158">
        <v>10149448014.469999</v>
      </c>
      <c r="G40" s="158">
        <v>9741508803.7199993</v>
      </c>
      <c r="H40" s="158">
        <v>9964865700.5100002</v>
      </c>
      <c r="I40" s="158">
        <v>11751032441.139999</v>
      </c>
      <c r="J40" s="158">
        <v>11932055065.01</v>
      </c>
      <c r="K40" s="158">
        <v>11799053165.27</v>
      </c>
      <c r="L40" s="158">
        <v>11434140988.299999</v>
      </c>
      <c r="M40" s="158">
        <v>12253934596.983999</v>
      </c>
      <c r="N40" s="158">
        <v>12263504692.23</v>
      </c>
      <c r="O40" s="115">
        <f t="shared" si="0"/>
        <v>135689325107.95218</v>
      </c>
      <c r="P40" s="171"/>
      <c r="Q40" s="170"/>
    </row>
    <row r="41" spans="1:20" s="153" customFormat="1" ht="15" customHeight="1" x14ac:dyDescent="0.25">
      <c r="A41" s="152"/>
      <c r="B41" s="154" t="s">
        <v>40</v>
      </c>
      <c r="C41" s="158">
        <v>3144543500.7351193</v>
      </c>
      <c r="D41" s="158">
        <v>3378189135.8441668</v>
      </c>
      <c r="E41" s="158">
        <v>3696250278.0166669</v>
      </c>
      <c r="F41" s="158">
        <v>3148040319.5966668</v>
      </c>
      <c r="G41" s="158">
        <v>3226595947.0163097</v>
      </c>
      <c r="H41" s="158">
        <v>3415773197.3266668</v>
      </c>
      <c r="I41" s="158">
        <v>3708524507.0883336</v>
      </c>
      <c r="J41" s="158">
        <v>3477391963.6158333</v>
      </c>
      <c r="K41" s="158">
        <v>3461674370.9683328</v>
      </c>
      <c r="L41" s="158">
        <v>3399177924.482749</v>
      </c>
      <c r="M41" s="158">
        <v>3592918682.4461904</v>
      </c>
      <c r="N41" s="158">
        <v>3322063645.3806353</v>
      </c>
      <c r="O41" s="115">
        <f t="shared" si="0"/>
        <v>40971143472.517677</v>
      </c>
      <c r="P41" s="171"/>
      <c r="Q41" s="170"/>
    </row>
    <row r="42" spans="1:20" s="153" customFormat="1" ht="15" customHeight="1" x14ac:dyDescent="0.25">
      <c r="A42" s="152"/>
      <c r="B42" s="124" t="s">
        <v>41</v>
      </c>
      <c r="C42" s="125">
        <v>133612154.23999999</v>
      </c>
      <c r="D42" s="125">
        <v>69334325.885833338</v>
      </c>
      <c r="E42" s="125">
        <v>89119138.065833345</v>
      </c>
      <c r="F42" s="125">
        <v>91935244.890000001</v>
      </c>
      <c r="G42" s="125">
        <v>93625619.829999998</v>
      </c>
      <c r="H42" s="125">
        <v>74468600.109999999</v>
      </c>
      <c r="I42" s="125">
        <v>145452175.22</v>
      </c>
      <c r="J42" s="125">
        <v>202618071.46000001</v>
      </c>
      <c r="K42" s="125">
        <v>73054417.010833323</v>
      </c>
      <c r="L42" s="125">
        <v>156376872.7825</v>
      </c>
      <c r="M42" s="125">
        <v>187425192.70499998</v>
      </c>
      <c r="N42" s="125">
        <v>95558490.105999991</v>
      </c>
      <c r="O42" s="115">
        <f t="shared" si="0"/>
        <v>1412580302.306</v>
      </c>
      <c r="P42" s="171"/>
      <c r="Q42" s="170"/>
      <c r="R42" s="191"/>
    </row>
    <row r="43" spans="1:20" s="153" customFormat="1" ht="15" customHeight="1" x14ac:dyDescent="0.25">
      <c r="A43" s="152"/>
      <c r="B43" s="124" t="s">
        <v>42</v>
      </c>
      <c r="C43" s="125">
        <v>5799967268.6866665</v>
      </c>
      <c r="D43" s="125">
        <v>5586706648.7399998</v>
      </c>
      <c r="E43" s="125">
        <v>7390100707.6599998</v>
      </c>
      <c r="F43" s="125">
        <v>6831793576.8425007</v>
      </c>
      <c r="G43" s="125">
        <v>7117974158.4975004</v>
      </c>
      <c r="H43" s="125">
        <v>6792781555.7416658</v>
      </c>
      <c r="I43" s="125">
        <v>7476910965.5933332</v>
      </c>
      <c r="J43" s="125">
        <v>6964945159.9449997</v>
      </c>
      <c r="K43" s="125">
        <v>7312193941.1683331</v>
      </c>
      <c r="L43" s="125">
        <v>6778005865.0200005</v>
      </c>
      <c r="M43" s="125">
        <v>8298473732.1425714</v>
      </c>
      <c r="N43" s="125">
        <v>7472888346.2003908</v>
      </c>
      <c r="O43" s="115">
        <f t="shared" si="0"/>
        <v>83822741926.237976</v>
      </c>
      <c r="P43" s="171"/>
      <c r="Q43" s="170"/>
    </row>
    <row r="44" spans="1:20" s="153" customFormat="1" ht="15" customHeight="1" x14ac:dyDescent="0.25">
      <c r="A44" s="152"/>
      <c r="B44" s="124" t="s">
        <v>43</v>
      </c>
      <c r="C44" s="125">
        <v>1063818001.8327781</v>
      </c>
      <c r="D44" s="125">
        <v>1564191839.2630556</v>
      </c>
      <c r="E44" s="125">
        <v>1662344846.2505558</v>
      </c>
      <c r="F44" s="125">
        <v>1455495927.9233336</v>
      </c>
      <c r="G44" s="125">
        <v>1607152163.8200002</v>
      </c>
      <c r="H44" s="125">
        <v>1737315890.4716666</v>
      </c>
      <c r="I44" s="125">
        <v>2060194172.7161109</v>
      </c>
      <c r="J44" s="125">
        <v>2616860324.3808331</v>
      </c>
      <c r="K44" s="125">
        <v>1993245272.5966663</v>
      </c>
      <c r="L44" s="125">
        <v>1925176213.1091666</v>
      </c>
      <c r="M44" s="125">
        <v>2311070830.1453691</v>
      </c>
      <c r="N44" s="125">
        <v>2461767206.115325</v>
      </c>
      <c r="O44" s="115">
        <f t="shared" si="0"/>
        <v>22458632688.624863</v>
      </c>
      <c r="P44" s="171"/>
      <c r="Q44" s="170"/>
    </row>
    <row r="45" spans="1:20" s="153" customFormat="1" ht="15" customHeight="1" x14ac:dyDescent="0.25">
      <c r="A45" s="152"/>
      <c r="B45" s="124" t="s">
        <v>44</v>
      </c>
      <c r="C45" s="125">
        <v>4569591271.8791666</v>
      </c>
      <c r="D45" s="125">
        <v>4239977768.2075</v>
      </c>
      <c r="E45" s="125">
        <v>4078832960.1858335</v>
      </c>
      <c r="F45" s="125">
        <v>3979701672.5900002</v>
      </c>
      <c r="G45" s="125">
        <v>4572758270.001667</v>
      </c>
      <c r="H45" s="125">
        <v>4412164428.1975002</v>
      </c>
      <c r="I45" s="125">
        <v>4734403228.7125006</v>
      </c>
      <c r="J45" s="125">
        <v>4218762656.4441667</v>
      </c>
      <c r="K45" s="125">
        <v>4310571978.189167</v>
      </c>
      <c r="L45" s="125">
        <v>4590128524.6833334</v>
      </c>
      <c r="M45" s="125">
        <v>5351921992.2368565</v>
      </c>
      <c r="N45" s="125">
        <v>5319059090.2696457</v>
      </c>
      <c r="O45" s="115">
        <f t="shared" si="0"/>
        <v>54377873841.597336</v>
      </c>
      <c r="P45" s="171"/>
      <c r="Q45" s="170"/>
    </row>
    <row r="46" spans="1:20" s="153" customFormat="1" ht="15" customHeight="1" x14ac:dyDescent="0.25">
      <c r="A46" s="152"/>
      <c r="B46" s="124" t="s">
        <v>45</v>
      </c>
      <c r="C46" s="125">
        <v>4543501495.0691662</v>
      </c>
      <c r="D46" s="125">
        <v>5244725269.7891655</v>
      </c>
      <c r="E46" s="125">
        <v>6367579300.6991663</v>
      </c>
      <c r="F46" s="125">
        <v>5644029506.6483335</v>
      </c>
      <c r="G46" s="125">
        <v>5713002323.6883335</v>
      </c>
      <c r="H46" s="125">
        <v>5275213067.541667</v>
      </c>
      <c r="I46" s="125">
        <v>5944377934.4558334</v>
      </c>
      <c r="J46" s="125">
        <v>5975635838.2895451</v>
      </c>
      <c r="K46" s="125">
        <v>5025371973.3270006</v>
      </c>
      <c r="L46" s="125">
        <v>5129687453.8682127</v>
      </c>
      <c r="M46" s="125">
        <v>5162208970.6919441</v>
      </c>
      <c r="N46" s="125">
        <v>4365479041.8500004</v>
      </c>
      <c r="O46" s="115">
        <f t="shared" si="0"/>
        <v>64390812175.918358</v>
      </c>
      <c r="P46" s="171"/>
      <c r="Q46" s="170"/>
    </row>
    <row r="47" spans="1:20" s="153" customFormat="1" ht="15" customHeight="1" x14ac:dyDescent="0.25">
      <c r="A47" s="152"/>
      <c r="B47" s="124" t="s">
        <v>46</v>
      </c>
      <c r="C47" s="125">
        <v>28881292856.839062</v>
      </c>
      <c r="D47" s="125">
        <v>31254772834.676228</v>
      </c>
      <c r="E47" s="125">
        <v>35515104482.879097</v>
      </c>
      <c r="F47" s="125">
        <v>31155363113.877277</v>
      </c>
      <c r="G47" s="125">
        <v>33660840844.351601</v>
      </c>
      <c r="H47" s="125">
        <v>33576188401.061752</v>
      </c>
      <c r="I47" s="125">
        <v>35319228131.105904</v>
      </c>
      <c r="J47" s="125">
        <v>33278674587.559269</v>
      </c>
      <c r="K47" s="125">
        <v>34547771243.128403</v>
      </c>
      <c r="L47" s="125">
        <v>34459313131.727486</v>
      </c>
      <c r="M47" s="125">
        <v>33397501876.490467</v>
      </c>
      <c r="N47" s="125">
        <v>33824810708.391991</v>
      </c>
      <c r="O47" s="115">
        <f t="shared" si="0"/>
        <v>398870862212.0885</v>
      </c>
      <c r="P47" s="171"/>
      <c r="Q47" s="170"/>
    </row>
    <row r="48" spans="1:20" s="153" customFormat="1" ht="15" customHeight="1" thickBot="1" x14ac:dyDescent="0.3">
      <c r="A48" s="152"/>
      <c r="B48" s="126" t="s">
        <v>47</v>
      </c>
      <c r="C48" s="127">
        <v>528074811049.2298</v>
      </c>
      <c r="D48" s="127">
        <v>503061397563.54645</v>
      </c>
      <c r="E48" s="127">
        <v>543087676708.87952</v>
      </c>
      <c r="F48" s="127">
        <v>551437642728.94788</v>
      </c>
      <c r="G48" s="127">
        <v>539029490508.89215</v>
      </c>
      <c r="H48" s="127">
        <v>535754333970.54309</v>
      </c>
      <c r="I48" s="127">
        <v>579717481796.58325</v>
      </c>
      <c r="J48" s="127">
        <v>579942722016.34668</v>
      </c>
      <c r="K48" s="127">
        <v>553658203437.84241</v>
      </c>
      <c r="L48" s="127">
        <v>568557562700.28394</v>
      </c>
      <c r="M48" s="127">
        <v>572917316718.3197</v>
      </c>
      <c r="N48" s="127">
        <v>705573255932.11218</v>
      </c>
      <c r="O48" s="127">
        <f t="shared" si="0"/>
        <v>6760811895131.5273</v>
      </c>
      <c r="P48" s="171"/>
      <c r="Q48" s="170"/>
    </row>
    <row r="49" spans="1:22" s="153" customFormat="1" ht="15" customHeight="1" x14ac:dyDescent="0.25">
      <c r="A49" s="152"/>
      <c r="B49" s="168" t="s">
        <v>48</v>
      </c>
      <c r="C49" s="169">
        <v>11873108908.233334</v>
      </c>
      <c r="D49" s="169">
        <v>10677506680.6</v>
      </c>
      <c r="E49" s="169">
        <v>10913882527.58</v>
      </c>
      <c r="F49" s="169">
        <v>11265007404.790001</v>
      </c>
      <c r="G49" s="169">
        <v>11149279502.004091</v>
      </c>
      <c r="H49" s="169">
        <v>11730287559.529167</v>
      </c>
      <c r="I49" s="169">
        <v>11745149456.099167</v>
      </c>
      <c r="J49" s="169">
        <v>10977721744.349167</v>
      </c>
      <c r="K49" s="169">
        <v>10666710891.728258</v>
      </c>
      <c r="L49" s="169">
        <v>11769976874.350985</v>
      </c>
      <c r="M49" s="169">
        <v>11719413261.455</v>
      </c>
      <c r="N49" s="169">
        <v>12297171935.667501</v>
      </c>
      <c r="O49" s="119">
        <f t="shared" si="0"/>
        <v>136785216746.38666</v>
      </c>
      <c r="P49" s="171"/>
      <c r="Q49" s="170"/>
      <c r="R49" s="180"/>
      <c r="S49" s="180"/>
      <c r="T49" s="179"/>
    </row>
    <row r="50" spans="1:22" s="153" customFormat="1" ht="15" customHeight="1" x14ac:dyDescent="0.25">
      <c r="A50" s="152"/>
      <c r="B50" s="130" t="s">
        <v>49</v>
      </c>
      <c r="C50" s="133">
        <v>11292536660.477743</v>
      </c>
      <c r="D50" s="133">
        <v>12252480349.539194</v>
      </c>
      <c r="E50" s="133">
        <v>12072191977.248339</v>
      </c>
      <c r="F50" s="133">
        <v>12648910334.823214</v>
      </c>
      <c r="G50" s="133">
        <v>13250561307.071554</v>
      </c>
      <c r="H50" s="133">
        <v>14997556145.782425</v>
      </c>
      <c r="I50" s="133">
        <v>13777085809.614538</v>
      </c>
      <c r="J50" s="133">
        <v>13214505244.31871</v>
      </c>
      <c r="K50" s="133">
        <v>13565186320.694504</v>
      </c>
      <c r="L50" s="133">
        <v>13115226652.205805</v>
      </c>
      <c r="M50" s="133">
        <v>15918538111.704159</v>
      </c>
      <c r="N50" s="133">
        <v>18243463760.216316</v>
      </c>
      <c r="O50" s="119">
        <f t="shared" si="0"/>
        <v>164348242673.6965</v>
      </c>
      <c r="P50" s="171"/>
      <c r="Q50" s="170"/>
    </row>
    <row r="51" spans="1:22" s="153" customFormat="1" ht="15" customHeight="1" x14ac:dyDescent="0.25">
      <c r="A51" s="152"/>
      <c r="B51" s="130" t="s">
        <v>50</v>
      </c>
      <c r="C51" s="133">
        <v>217032543246.15283</v>
      </c>
      <c r="D51" s="133">
        <v>214439815286.69217</v>
      </c>
      <c r="E51" s="133">
        <v>238668881975.52356</v>
      </c>
      <c r="F51" s="133">
        <v>227443567189.88574</v>
      </c>
      <c r="G51" s="133">
        <v>242575360710.95288</v>
      </c>
      <c r="H51" s="133">
        <v>232400834921.91992</v>
      </c>
      <c r="I51" s="133">
        <v>253525025880.72952</v>
      </c>
      <c r="J51" s="133">
        <v>251976987819.81015</v>
      </c>
      <c r="K51" s="133">
        <v>232196160245.44092</v>
      </c>
      <c r="L51" s="133">
        <v>242099142435.35593</v>
      </c>
      <c r="M51" s="133">
        <v>246888115253.47546</v>
      </c>
      <c r="N51" s="133">
        <v>280608915009.94666</v>
      </c>
      <c r="O51" s="119">
        <f t="shared" si="0"/>
        <v>2879855349975.8857</v>
      </c>
      <c r="P51" s="171"/>
      <c r="Q51" s="170"/>
    </row>
    <row r="52" spans="1:22" s="153" customFormat="1" ht="15" customHeight="1" x14ac:dyDescent="0.25">
      <c r="A52" s="152"/>
      <c r="B52" s="124" t="s">
        <v>77</v>
      </c>
      <c r="C52" s="125">
        <v>42403562462.917793</v>
      </c>
      <c r="D52" s="125">
        <v>40682739380.125671</v>
      </c>
      <c r="E52" s="125">
        <v>45555969567.188698</v>
      </c>
      <c r="F52" s="125">
        <v>43196761177.331192</v>
      </c>
      <c r="G52" s="125">
        <v>44926218481.785355</v>
      </c>
      <c r="H52" s="125">
        <v>44916069098.225327</v>
      </c>
      <c r="I52" s="125">
        <v>49154968840.984833</v>
      </c>
      <c r="J52" s="125">
        <v>48186351684.428902</v>
      </c>
      <c r="K52" s="125">
        <v>45967872105.764389</v>
      </c>
      <c r="L52" s="125">
        <v>45406511178.126892</v>
      </c>
      <c r="M52" s="125">
        <v>45683580350.54216</v>
      </c>
      <c r="N52" s="125">
        <v>48962904309.862244</v>
      </c>
      <c r="O52" s="115">
        <f t="shared" si="0"/>
        <v>545043508637.28345</v>
      </c>
      <c r="P52" s="171"/>
      <c r="Q52" s="170"/>
    </row>
    <row r="53" spans="1:22" s="153" customFormat="1" ht="15" customHeight="1" x14ac:dyDescent="0.25">
      <c r="A53" s="152"/>
      <c r="B53" s="124" t="s">
        <v>78</v>
      </c>
      <c r="C53" s="125">
        <v>26831709783.734234</v>
      </c>
      <c r="D53" s="125">
        <v>29227290180.153694</v>
      </c>
      <c r="E53" s="125">
        <v>32585168592.188332</v>
      </c>
      <c r="F53" s="125">
        <v>30097890363.550045</v>
      </c>
      <c r="G53" s="125">
        <v>31024992571.472485</v>
      </c>
      <c r="H53" s="125">
        <v>29916397294.41946</v>
      </c>
      <c r="I53" s="125">
        <v>34339635485.494263</v>
      </c>
      <c r="J53" s="125">
        <v>31638726712.262863</v>
      </c>
      <c r="K53" s="125">
        <v>31373114721.758514</v>
      </c>
      <c r="L53" s="125">
        <v>33969355740.080654</v>
      </c>
      <c r="M53" s="125">
        <v>33347644138.063721</v>
      </c>
      <c r="N53" s="125">
        <v>40088965502.525444</v>
      </c>
      <c r="O53" s="115">
        <f t="shared" si="0"/>
        <v>384440891085.70374</v>
      </c>
      <c r="P53" s="171"/>
      <c r="Q53" s="170"/>
    </row>
    <row r="54" spans="1:22" ht="15" customHeight="1" x14ac:dyDescent="0.25">
      <c r="A54" s="65"/>
      <c r="B54" s="124" t="s">
        <v>53</v>
      </c>
      <c r="C54" s="125">
        <v>147797270999.50082</v>
      </c>
      <c r="D54" s="125">
        <v>144529785726.41281</v>
      </c>
      <c r="E54" s="125">
        <v>160527743816.14655</v>
      </c>
      <c r="F54" s="125">
        <v>154148915649.00452</v>
      </c>
      <c r="G54" s="125">
        <v>166624149657.69504</v>
      </c>
      <c r="H54" s="125">
        <v>157568368529.27515</v>
      </c>
      <c r="I54" s="125">
        <v>170030421554.25043</v>
      </c>
      <c r="J54" s="125">
        <v>172151909423.11838</v>
      </c>
      <c r="K54" s="125">
        <v>154855173417.91803</v>
      </c>
      <c r="L54" s="125">
        <v>162723275517.14838</v>
      </c>
      <c r="M54" s="125">
        <v>167856890764.86957</v>
      </c>
      <c r="N54" s="125">
        <v>191557045197.55899</v>
      </c>
      <c r="O54" s="115">
        <f t="shared" si="0"/>
        <v>1950370950252.8989</v>
      </c>
      <c r="P54" s="171"/>
      <c r="Q54" s="170"/>
      <c r="U54" s="64"/>
    </row>
    <row r="55" spans="1:22" ht="15" customHeight="1" x14ac:dyDescent="0.25">
      <c r="A55" s="65"/>
      <c r="B55" s="130" t="s">
        <v>54</v>
      </c>
      <c r="C55" s="133">
        <v>13628109595.018179</v>
      </c>
      <c r="D55" s="133">
        <v>13600358091.931839</v>
      </c>
      <c r="E55" s="133">
        <v>14433726140.50601</v>
      </c>
      <c r="F55" s="133">
        <v>14106262221.090591</v>
      </c>
      <c r="G55" s="133">
        <v>14502562530.89319</v>
      </c>
      <c r="H55" s="133">
        <v>14605217725.581772</v>
      </c>
      <c r="I55" s="133">
        <v>14805748619.831285</v>
      </c>
      <c r="J55" s="133">
        <v>15133855772.066793</v>
      </c>
      <c r="K55" s="133">
        <v>15207577270.799707</v>
      </c>
      <c r="L55" s="133">
        <v>14683193754.398636</v>
      </c>
      <c r="M55" s="133">
        <v>14507756168.144497</v>
      </c>
      <c r="N55" s="133">
        <v>15554950710.483385</v>
      </c>
      <c r="O55" s="115">
        <f t="shared" si="0"/>
        <v>174769318600.74591</v>
      </c>
      <c r="P55" s="171"/>
      <c r="Q55" s="170"/>
      <c r="U55" s="64"/>
    </row>
    <row r="56" spans="1:22" ht="15" customHeight="1" x14ac:dyDescent="0.25">
      <c r="A56" s="65"/>
      <c r="B56" s="130" t="s">
        <v>55</v>
      </c>
      <c r="C56" s="133">
        <v>44063240205.123787</v>
      </c>
      <c r="D56" s="133">
        <v>40398354832.298782</v>
      </c>
      <c r="E56" s="133">
        <v>43674592324.428787</v>
      </c>
      <c r="F56" s="133">
        <v>47391140351.284981</v>
      </c>
      <c r="G56" s="133">
        <v>44914510741.531502</v>
      </c>
      <c r="H56" s="133">
        <v>44157200384.069023</v>
      </c>
      <c r="I56" s="133">
        <v>48836957069.761673</v>
      </c>
      <c r="J56" s="133">
        <v>50494136299.980301</v>
      </c>
      <c r="K56" s="133">
        <v>53844808188.227501</v>
      </c>
      <c r="L56" s="133">
        <v>47572545065.106133</v>
      </c>
      <c r="M56" s="133">
        <v>46808869537.933731</v>
      </c>
      <c r="N56" s="133">
        <v>46381285030.530022</v>
      </c>
      <c r="O56" s="115">
        <f t="shared" si="0"/>
        <v>558537640030.27612</v>
      </c>
      <c r="P56" s="171"/>
      <c r="Q56" s="170"/>
      <c r="U56" s="64"/>
    </row>
    <row r="57" spans="1:22" ht="15" customHeight="1" x14ac:dyDescent="0.25">
      <c r="A57" s="65"/>
      <c r="B57" s="130" t="s">
        <v>56</v>
      </c>
      <c r="C57" s="133">
        <v>31121080906.966465</v>
      </c>
      <c r="D57" s="133">
        <v>30342187071.353222</v>
      </c>
      <c r="E57" s="133">
        <v>33239016569.035099</v>
      </c>
      <c r="F57" s="133">
        <v>29419955995.414948</v>
      </c>
      <c r="G57" s="133">
        <v>27366105742.040699</v>
      </c>
      <c r="H57" s="133">
        <v>27999370926.21138</v>
      </c>
      <c r="I57" s="133">
        <v>30445740872.396591</v>
      </c>
      <c r="J57" s="133">
        <v>27617795422.191738</v>
      </c>
      <c r="K57" s="133">
        <v>22360738424.007496</v>
      </c>
      <c r="L57" s="133">
        <v>24147099045.146458</v>
      </c>
      <c r="M57" s="133">
        <v>29270741091.264278</v>
      </c>
      <c r="N57" s="133">
        <v>38151215771.614944</v>
      </c>
      <c r="O57" s="115">
        <f t="shared" si="0"/>
        <v>351481047837.64331</v>
      </c>
      <c r="P57" s="171"/>
      <c r="Q57" s="170"/>
      <c r="U57" s="64"/>
    </row>
    <row r="58" spans="1:22" ht="15" customHeight="1" x14ac:dyDescent="0.25">
      <c r="A58" s="65"/>
      <c r="B58" s="149" t="s">
        <v>57</v>
      </c>
      <c r="C58" s="150">
        <v>120053340065.86035</v>
      </c>
      <c r="D58" s="150">
        <v>103545503758.36705</v>
      </c>
      <c r="E58" s="150">
        <v>104529329490.51749</v>
      </c>
      <c r="F58" s="150">
        <v>127177969515.36836</v>
      </c>
      <c r="G58" s="150">
        <v>97116323903.524658</v>
      </c>
      <c r="H58" s="150">
        <v>104899978643.40875</v>
      </c>
      <c r="I58" s="150">
        <v>116041840917.75911</v>
      </c>
      <c r="J58" s="150">
        <v>119840067482.97327</v>
      </c>
      <c r="K58" s="150">
        <v>120910230575.23413</v>
      </c>
      <c r="L58" s="150">
        <v>123877503835.21683</v>
      </c>
      <c r="M58" s="150">
        <v>116076940502.52644</v>
      </c>
      <c r="N58" s="150">
        <v>185414132122.17676</v>
      </c>
      <c r="O58" s="115">
        <f t="shared" si="0"/>
        <v>1439483160812.9331</v>
      </c>
      <c r="P58" s="171"/>
      <c r="Q58" s="170"/>
      <c r="U58" s="64"/>
    </row>
    <row r="59" spans="1:22" ht="15" customHeight="1" x14ac:dyDescent="0.25">
      <c r="A59" s="65"/>
      <c r="B59" s="118" t="s">
        <v>58</v>
      </c>
      <c r="C59" s="119">
        <v>3369426808.4466662</v>
      </c>
      <c r="D59" s="119">
        <v>4798657539.7908335</v>
      </c>
      <c r="E59" s="119">
        <v>3693867962.3699994</v>
      </c>
      <c r="F59" s="119">
        <v>3878232877.5899997</v>
      </c>
      <c r="G59" s="119">
        <v>3886972183.417954</v>
      </c>
      <c r="H59" s="119">
        <v>3686824553.9323478</v>
      </c>
      <c r="I59" s="119">
        <v>3431753757.9065151</v>
      </c>
      <c r="J59" s="119">
        <v>4146448843.1990147</v>
      </c>
      <c r="K59" s="119">
        <v>3355089349.3953023</v>
      </c>
      <c r="L59" s="119">
        <v>4151965640.8841662</v>
      </c>
      <c r="M59" s="119">
        <v>2712797187.6180434</v>
      </c>
      <c r="N59" s="119">
        <v>4144968185.0026412</v>
      </c>
      <c r="O59" s="115">
        <f t="shared" si="0"/>
        <v>45257004889.553474</v>
      </c>
      <c r="P59" s="171"/>
      <c r="Q59" s="170"/>
      <c r="S59" s="185"/>
      <c r="T59" s="185"/>
      <c r="U59" s="185"/>
      <c r="V59" s="185"/>
    </row>
    <row r="60" spans="1:22" ht="15.75" customHeight="1" x14ac:dyDescent="0.25">
      <c r="A60" s="65"/>
      <c r="B60" s="118" t="s">
        <v>59</v>
      </c>
      <c r="C60" s="119">
        <v>8902918696.3216667</v>
      </c>
      <c r="D60" s="119">
        <v>8834467024.5516682</v>
      </c>
      <c r="E60" s="119">
        <v>9860358095.1041679</v>
      </c>
      <c r="F60" s="119">
        <v>10315384939.392363</v>
      </c>
      <c r="G60" s="119">
        <v>10283079125.953342</v>
      </c>
      <c r="H60" s="119">
        <v>10855483885.725969</v>
      </c>
      <c r="I60" s="119">
        <v>11109183491.220238</v>
      </c>
      <c r="J60" s="119">
        <v>10854353715.145216</v>
      </c>
      <c r="K60" s="119">
        <v>10311053124.308138</v>
      </c>
      <c r="L60" s="119">
        <v>11824872982.066055</v>
      </c>
      <c r="M60" s="119">
        <v>9481389299.6252956</v>
      </c>
      <c r="N60" s="119">
        <v>10728233486.282871</v>
      </c>
      <c r="O60" s="115">
        <f t="shared" si="0"/>
        <v>123360777865.69698</v>
      </c>
      <c r="P60" s="171"/>
      <c r="Q60" s="170"/>
      <c r="S60" s="156"/>
      <c r="T60" s="156"/>
      <c r="U60" s="177"/>
      <c r="V60" s="171"/>
    </row>
    <row r="61" spans="1:22" ht="15" customHeight="1" x14ac:dyDescent="0.25">
      <c r="A61" s="65"/>
      <c r="B61" s="118" t="s">
        <v>60</v>
      </c>
      <c r="C61" s="119">
        <v>27914407868.470978</v>
      </c>
      <c r="D61" s="119">
        <v>26371939046.160408</v>
      </c>
      <c r="E61" s="119">
        <v>28474152989.496834</v>
      </c>
      <c r="F61" s="119">
        <v>27372258514.099293</v>
      </c>
      <c r="G61" s="119">
        <v>27283320584.962196</v>
      </c>
      <c r="H61" s="119">
        <v>27694589473.857883</v>
      </c>
      <c r="I61" s="119">
        <v>30627873243.311874</v>
      </c>
      <c r="J61" s="119">
        <v>30279732536.540482</v>
      </c>
      <c r="K61" s="119">
        <v>26859092656.505585</v>
      </c>
      <c r="L61" s="119">
        <v>28229579390.793961</v>
      </c>
      <c r="M61" s="119">
        <v>29001750436.425838</v>
      </c>
      <c r="N61" s="119">
        <v>33425870384.258106</v>
      </c>
      <c r="O61" s="115">
        <f t="shared" si="0"/>
        <v>343534567124.88342</v>
      </c>
      <c r="P61" s="171"/>
      <c r="Q61" s="170"/>
      <c r="U61" s="64"/>
    </row>
    <row r="62" spans="1:22" ht="15" customHeight="1" x14ac:dyDescent="0.25">
      <c r="A62" s="65"/>
      <c r="B62" s="118" t="s">
        <v>61</v>
      </c>
      <c r="C62" s="119">
        <v>38824098088.157753</v>
      </c>
      <c r="D62" s="119">
        <v>37800127882.261276</v>
      </c>
      <c r="E62" s="119">
        <v>43527676657.069305</v>
      </c>
      <c r="F62" s="119">
        <v>40418953385.208382</v>
      </c>
      <c r="G62" s="119">
        <v>46701414176.540031</v>
      </c>
      <c r="H62" s="119">
        <v>42726989750.524429</v>
      </c>
      <c r="I62" s="119">
        <v>45371122677.952721</v>
      </c>
      <c r="J62" s="119">
        <v>45407117135.771965</v>
      </c>
      <c r="K62" s="119">
        <v>44381556391.500702</v>
      </c>
      <c r="L62" s="119">
        <v>47086457024.759087</v>
      </c>
      <c r="M62" s="119">
        <v>50531005868.147011</v>
      </c>
      <c r="N62" s="119">
        <v>60623049535.932999</v>
      </c>
      <c r="O62" s="115">
        <f t="shared" si="0"/>
        <v>543399568573.82568</v>
      </c>
      <c r="P62" s="171"/>
      <c r="Q62" s="170"/>
      <c r="U62" s="64"/>
    </row>
    <row r="63" spans="1:22" ht="15" customHeight="1" x14ac:dyDescent="0.25">
      <c r="A63" s="65"/>
      <c r="B63" s="123" t="s">
        <v>2</v>
      </c>
      <c r="C63" s="159">
        <v>699639868232.07642</v>
      </c>
      <c r="D63" s="159">
        <v>677079160304.54541</v>
      </c>
      <c r="E63" s="159">
        <v>743253556815.88831</v>
      </c>
      <c r="F63" s="159">
        <v>741202895431.57214</v>
      </c>
      <c r="G63" s="159">
        <v>744248622976.88428</v>
      </c>
      <c r="H63" s="159">
        <v>735690163716.48743</v>
      </c>
      <c r="I63" s="159">
        <v>795980920891.54236</v>
      </c>
      <c r="J63" s="159">
        <v>786021915893.73083</v>
      </c>
      <c r="K63" s="159">
        <v>763835219391.48901</v>
      </c>
      <c r="L63" s="159">
        <v>790562291816.21375</v>
      </c>
      <c r="M63" s="159">
        <v>788249778017.34583</v>
      </c>
      <c r="N63" s="159">
        <v>963537053878.6842</v>
      </c>
      <c r="O63" s="193">
        <f t="shared" si="0"/>
        <v>9229301447366.459</v>
      </c>
      <c r="P63" s="171"/>
      <c r="Q63" s="170"/>
      <c r="U63" s="64"/>
    </row>
    <row r="64" spans="1:22" x14ac:dyDescent="0.25">
      <c r="A64" s="65"/>
      <c r="B64" s="166" t="s">
        <v>105</v>
      </c>
      <c r="C64" s="166"/>
      <c r="D64" s="189"/>
      <c r="E64" s="189"/>
      <c r="F64" s="189"/>
      <c r="G64" s="189"/>
      <c r="H64" s="87"/>
      <c r="I64" s="171"/>
      <c r="J64" s="170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148"/>
      <c r="V64" s="171"/>
    </row>
    <row r="65" spans="1:22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171"/>
      <c r="J65" s="170"/>
      <c r="K65" s="84"/>
      <c r="L65" s="167"/>
      <c r="M65" s="167"/>
      <c r="N65" s="167"/>
      <c r="O65" s="167"/>
      <c r="P65" s="167"/>
      <c r="Q65" s="167"/>
      <c r="R65" s="167"/>
      <c r="S65" s="167"/>
      <c r="T65" s="167"/>
      <c r="U65" s="147"/>
      <c r="V65" s="171"/>
    </row>
    <row r="66" spans="1:22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71"/>
      <c r="J66" s="170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47"/>
      <c r="V66" s="171"/>
    </row>
    <row r="67" spans="1:22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84"/>
      <c r="K67" s="165"/>
      <c r="L67" s="165"/>
      <c r="M67" s="165"/>
      <c r="N67" s="165"/>
      <c r="O67" s="165"/>
      <c r="P67" s="165"/>
      <c r="Q67" s="165"/>
      <c r="R67" s="165"/>
      <c r="S67" s="165"/>
      <c r="T67" s="165"/>
    </row>
    <row r="68" spans="1:22" ht="15" customHeight="1" x14ac:dyDescent="0.25">
      <c r="A68" s="65"/>
    </row>
    <row r="69" spans="1:22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181"/>
      <c r="K69" s="66"/>
      <c r="L69" s="66"/>
      <c r="M69" s="66"/>
      <c r="N69" s="66"/>
      <c r="O69" s="66"/>
      <c r="P69" s="66"/>
      <c r="Q69" s="66"/>
      <c r="R69" s="66"/>
      <c r="S69" s="66"/>
      <c r="T69" s="66"/>
    </row>
    <row r="70" spans="1:22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181"/>
      <c r="K70" s="66"/>
      <c r="L70" s="66"/>
      <c r="M70" s="66"/>
      <c r="N70" s="66"/>
      <c r="O70" s="66"/>
      <c r="P70" s="66"/>
      <c r="Q70" s="66"/>
      <c r="R70" s="66"/>
      <c r="S70" s="66"/>
      <c r="T70" s="66"/>
    </row>
    <row r="71" spans="1:22" ht="15" customHeight="1" x14ac:dyDescent="0.25">
      <c r="A71" s="65"/>
      <c r="B71" s="66"/>
      <c r="C71" s="66"/>
      <c r="D71" s="192"/>
      <c r="E71" s="66"/>
      <c r="F71" s="66"/>
      <c r="G71" s="66"/>
      <c r="H71" s="66"/>
      <c r="I71" s="66"/>
      <c r="J71" s="181"/>
      <c r="K71" s="66"/>
      <c r="L71" s="66"/>
      <c r="M71" s="66"/>
      <c r="N71" s="66"/>
      <c r="O71" s="66"/>
      <c r="P71" s="66"/>
      <c r="Q71" s="66"/>
      <c r="R71" s="66"/>
      <c r="S71" s="66"/>
      <c r="T71" s="66"/>
    </row>
    <row r="72" spans="1:22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181"/>
      <c r="K72" s="66"/>
      <c r="L72" s="66"/>
      <c r="M72" s="66"/>
      <c r="N72" s="66"/>
      <c r="O72" s="66"/>
      <c r="P72" s="66"/>
      <c r="Q72" s="66"/>
      <c r="R72" s="66"/>
      <c r="S72" s="66"/>
      <c r="T72" s="66"/>
    </row>
    <row r="73" spans="1:22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145"/>
      <c r="K73" s="86"/>
      <c r="L73" s="86"/>
      <c r="M73" s="86"/>
      <c r="N73" s="86"/>
      <c r="O73" s="86"/>
      <c r="P73" s="86"/>
      <c r="Q73" s="86"/>
      <c r="R73" s="86"/>
      <c r="S73" s="86"/>
      <c r="T73" s="86"/>
    </row>
  </sheetData>
  <mergeCells count="9">
    <mergeCell ref="B4:O4"/>
    <mergeCell ref="B3:O3"/>
    <mergeCell ref="B2:O2"/>
    <mergeCell ref="B1:O1"/>
    <mergeCell ref="B14:B15"/>
    <mergeCell ref="O14:O15"/>
    <mergeCell ref="B11:O11"/>
    <mergeCell ref="B12:O12"/>
    <mergeCell ref="C14:N14"/>
  </mergeCells>
  <phoneticPr fontId="42" type="noConversion"/>
  <conditionalFormatting sqref="U65:U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B254-9F27-43EF-A6C8-4670E664A0BD}">
  <dimension ref="A1:P73"/>
  <sheetViews>
    <sheetView showGridLines="0" zoomScale="94" zoomScaleNormal="94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/>
    </sheetView>
  </sheetViews>
  <sheetFormatPr defaultColWidth="8.85546875" defaultRowHeight="15" customHeight="1" x14ac:dyDescent="0.25"/>
  <cols>
    <col min="1" max="1" width="6.85546875" style="64" customWidth="1"/>
    <col min="2" max="2" width="56.7109375" style="64" customWidth="1"/>
    <col min="3" max="14" width="15.7109375" style="64" customWidth="1"/>
    <col min="15" max="15" width="15.7109375" style="145" customWidth="1"/>
    <col min="16" max="16384" width="8.85546875" style="64"/>
  </cols>
  <sheetData>
    <row r="1" spans="1:16" ht="15.75" customHeight="1" x14ac:dyDescent="0.25">
      <c r="A1" s="62"/>
      <c r="B1" s="195" t="s">
        <v>72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6" ht="15.75" customHeight="1" x14ac:dyDescent="0.25">
      <c r="A2" s="65"/>
      <c r="B2" s="195" t="s">
        <v>65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6" ht="15.75" customHeight="1" x14ac:dyDescent="0.25">
      <c r="A3" s="65"/>
      <c r="B3" s="195" t="s">
        <v>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6" ht="17.25" customHeight="1" thickBot="1" x14ac:dyDescent="0.3">
      <c r="A4" s="65"/>
      <c r="B4" s="194" t="s">
        <v>94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6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6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6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6" ht="17.25" x14ac:dyDescent="0.25">
      <c r="A14" s="65"/>
      <c r="B14" s="196" t="s">
        <v>1</v>
      </c>
      <c r="C14" s="203" t="s">
        <v>100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196" t="s">
        <v>2</v>
      </c>
    </row>
    <row r="15" spans="1:16" ht="15" customHeight="1" x14ac:dyDescent="0.25">
      <c r="A15" s="65"/>
      <c r="B15" s="196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6"/>
    </row>
    <row r="16" spans="1:16" ht="16.5" customHeight="1" thickBot="1" x14ac:dyDescent="0.3">
      <c r="A16" s="65"/>
      <c r="B16" s="116" t="s">
        <v>15</v>
      </c>
      <c r="C16" s="117">
        <v>13781102374.858601</v>
      </c>
      <c r="D16" s="117">
        <v>14124944191.720289</v>
      </c>
      <c r="E16" s="117">
        <v>14456473007.669762</v>
      </c>
      <c r="F16" s="117">
        <v>15087157369.396072</v>
      </c>
      <c r="G16" s="117">
        <v>16150324158.500834</v>
      </c>
      <c r="H16" s="117">
        <v>16048028404.053331</v>
      </c>
      <c r="I16" s="117">
        <v>17003595490.903917</v>
      </c>
      <c r="J16" s="117">
        <v>15765035807.6269</v>
      </c>
      <c r="K16" s="117">
        <v>14903122410.873608</v>
      </c>
      <c r="L16" s="117">
        <v>15258366380.203608</v>
      </c>
      <c r="M16" s="117">
        <v>15172317479.840277</v>
      </c>
      <c r="N16" s="117">
        <v>16878768912.341112</v>
      </c>
      <c r="O16" s="117">
        <f>+SUM(C16:N16)</f>
        <v>184629235987.98831</v>
      </c>
      <c r="P16" s="171"/>
    </row>
    <row r="17" spans="1:16" ht="15" customHeight="1" x14ac:dyDescent="0.25">
      <c r="A17" s="65"/>
      <c r="B17" s="112" t="s">
        <v>16</v>
      </c>
      <c r="C17" s="113">
        <v>373210760.04416668</v>
      </c>
      <c r="D17" s="113">
        <v>493474651.31333333</v>
      </c>
      <c r="E17" s="113">
        <v>604393517.56416667</v>
      </c>
      <c r="F17" s="113">
        <v>572173828.05333328</v>
      </c>
      <c r="G17" s="113">
        <v>590820759.19999993</v>
      </c>
      <c r="H17" s="113">
        <v>507014086.9016667</v>
      </c>
      <c r="I17" s="113">
        <v>481497806.47416663</v>
      </c>
      <c r="J17" s="113">
        <v>479255415.45333332</v>
      </c>
      <c r="K17" s="113">
        <v>604311756.7833333</v>
      </c>
      <c r="L17" s="113">
        <v>475004052.21333337</v>
      </c>
      <c r="M17" s="113">
        <v>514775143.55416667</v>
      </c>
      <c r="N17" s="113">
        <v>569485892.38333333</v>
      </c>
      <c r="O17" s="113">
        <f t="shared" ref="O17:O62" si="0">+SUM(C17:N17)</f>
        <v>6265417669.9383326</v>
      </c>
      <c r="P17" s="171"/>
    </row>
    <row r="18" spans="1:16" ht="15" customHeight="1" x14ac:dyDescent="0.25">
      <c r="A18" s="65"/>
      <c r="B18" s="114" t="s">
        <v>17</v>
      </c>
      <c r="C18" s="115">
        <v>4361854900.9597359</v>
      </c>
      <c r="D18" s="115">
        <v>4853645347.550189</v>
      </c>
      <c r="E18" s="115">
        <v>4811941428.1695824</v>
      </c>
      <c r="F18" s="115">
        <v>5138133119.9820843</v>
      </c>
      <c r="G18" s="115">
        <v>6092815757.5563898</v>
      </c>
      <c r="H18" s="115">
        <v>6295860388.4005556</v>
      </c>
      <c r="I18" s="115">
        <v>5865836473.5566683</v>
      </c>
      <c r="J18" s="115">
        <v>5267333048.916666</v>
      </c>
      <c r="K18" s="115">
        <v>4954492111.371666</v>
      </c>
      <c r="L18" s="115">
        <v>4992717511.371665</v>
      </c>
      <c r="M18" s="115">
        <v>4861358774.3816662</v>
      </c>
      <c r="N18" s="115">
        <v>5047869086.9700012</v>
      </c>
      <c r="O18" s="115">
        <f t="shared" si="0"/>
        <v>62543857949.186867</v>
      </c>
      <c r="P18" s="171"/>
    </row>
    <row r="19" spans="1:16" ht="15" customHeight="1" x14ac:dyDescent="0.25">
      <c r="A19" s="65"/>
      <c r="B19" s="124" t="s">
        <v>18</v>
      </c>
      <c r="C19" s="125">
        <v>7727180788.4848461</v>
      </c>
      <c r="D19" s="125">
        <v>7231882153.0449991</v>
      </c>
      <c r="E19" s="125">
        <v>7295874615.2228565</v>
      </c>
      <c r="F19" s="125">
        <v>7909754881.9583321</v>
      </c>
      <c r="G19" s="125">
        <v>8248474155.6941662</v>
      </c>
      <c r="H19" s="125">
        <v>8011479803.8433323</v>
      </c>
      <c r="I19" s="125">
        <v>9469647688.285305</v>
      </c>
      <c r="J19" s="125">
        <v>8392750393.7858334</v>
      </c>
      <c r="K19" s="125">
        <v>7939367283.770833</v>
      </c>
      <c r="L19" s="125">
        <v>8488688833.1608334</v>
      </c>
      <c r="M19" s="125">
        <v>8530709876.3166666</v>
      </c>
      <c r="N19" s="125">
        <v>9719584211.0166664</v>
      </c>
      <c r="O19" s="125">
        <f t="shared" si="0"/>
        <v>98965394684.584656</v>
      </c>
      <c r="P19" s="171"/>
    </row>
    <row r="20" spans="1:16" ht="15" customHeight="1" x14ac:dyDescent="0.25">
      <c r="A20" s="65"/>
      <c r="B20" s="124" t="s">
        <v>19</v>
      </c>
      <c r="C20" s="125">
        <v>1318855925.3698988</v>
      </c>
      <c r="D20" s="125">
        <v>1545942039.8117676</v>
      </c>
      <c r="E20" s="125">
        <v>1744263446.7131565</v>
      </c>
      <c r="F20" s="125">
        <v>1467095539.402323</v>
      </c>
      <c r="G20" s="125">
        <v>1218213486.0502777</v>
      </c>
      <c r="H20" s="125">
        <v>1233674124.9077775</v>
      </c>
      <c r="I20" s="125">
        <v>1186613522.5877779</v>
      </c>
      <c r="J20" s="125">
        <v>1625696949.4711111</v>
      </c>
      <c r="K20" s="125">
        <v>1404951258.9477775</v>
      </c>
      <c r="L20" s="125">
        <v>1301955983.4577777</v>
      </c>
      <c r="M20" s="125">
        <v>1265473685.5877776</v>
      </c>
      <c r="N20" s="125">
        <v>1541829721.9711108</v>
      </c>
      <c r="O20" s="125">
        <f t="shared" si="0"/>
        <v>16854565684.278534</v>
      </c>
      <c r="P20" s="171"/>
    </row>
    <row r="21" spans="1:16" ht="15" customHeight="1" thickBot="1" x14ac:dyDescent="0.3">
      <c r="A21" s="65"/>
      <c r="B21" s="126" t="s">
        <v>20</v>
      </c>
      <c r="C21" s="127">
        <v>142518659762.44748</v>
      </c>
      <c r="D21" s="127">
        <v>152004593224.74298</v>
      </c>
      <c r="E21" s="127">
        <v>161244186389.24066</v>
      </c>
      <c r="F21" s="127">
        <v>170508313910.39862</v>
      </c>
      <c r="G21" s="127">
        <v>165699528234.43182</v>
      </c>
      <c r="H21" s="127">
        <v>167121901107.70538</v>
      </c>
      <c r="I21" s="127">
        <v>178081045350.6828</v>
      </c>
      <c r="J21" s="127">
        <v>168869283655.78412</v>
      </c>
      <c r="K21" s="127">
        <v>173628859896.11209</v>
      </c>
      <c r="L21" s="127">
        <v>187586613653.62073</v>
      </c>
      <c r="M21" s="127">
        <v>171587841089.04443</v>
      </c>
      <c r="N21" s="127">
        <v>214229044786.93759</v>
      </c>
      <c r="O21" s="127">
        <f t="shared" si="0"/>
        <v>2053079871061.1484</v>
      </c>
      <c r="P21" s="171"/>
    </row>
    <row r="22" spans="1:16" ht="15" customHeight="1" x14ac:dyDescent="0.25">
      <c r="A22" s="65"/>
      <c r="B22" s="128" t="s">
        <v>21</v>
      </c>
      <c r="C22" s="161">
        <v>22460683515.755939</v>
      </c>
      <c r="D22" s="161">
        <v>25790055711.87397</v>
      </c>
      <c r="E22" s="161">
        <v>29019861737.60603</v>
      </c>
      <c r="F22" s="161">
        <v>32810210225.529099</v>
      </c>
      <c r="G22" s="161">
        <v>30346910074.61216</v>
      </c>
      <c r="H22" s="161">
        <v>30672219084.138706</v>
      </c>
      <c r="I22" s="161">
        <v>34506377619.642311</v>
      </c>
      <c r="J22" s="161">
        <v>32748378767.361004</v>
      </c>
      <c r="K22" s="161">
        <v>34922482761.980927</v>
      </c>
      <c r="L22" s="161">
        <v>42797803289.876549</v>
      </c>
      <c r="M22" s="161">
        <v>39491139579.539551</v>
      </c>
      <c r="N22" s="161">
        <v>65044101908.06385</v>
      </c>
      <c r="O22" s="161">
        <f>+SUM(C22:N22)</f>
        <v>420610224275.98004</v>
      </c>
      <c r="P22" s="171"/>
    </row>
    <row r="23" spans="1:16" ht="15" customHeight="1" x14ac:dyDescent="0.25">
      <c r="A23" s="65"/>
      <c r="B23" s="130" t="s">
        <v>22</v>
      </c>
      <c r="C23" s="133">
        <v>8653860143.4738102</v>
      </c>
      <c r="D23" s="133">
        <v>7854022456.3571424</v>
      </c>
      <c r="E23" s="133">
        <v>8201029638.6491661</v>
      </c>
      <c r="F23" s="133">
        <v>8142299491.8216667</v>
      </c>
      <c r="G23" s="133">
        <v>8289106749.0308332</v>
      </c>
      <c r="H23" s="133">
        <v>9541995472.3266697</v>
      </c>
      <c r="I23" s="133">
        <v>9393759539.8924999</v>
      </c>
      <c r="J23" s="133">
        <v>10625701503.164999</v>
      </c>
      <c r="K23" s="133">
        <v>13323187875.150835</v>
      </c>
      <c r="L23" s="133">
        <v>12012760803.663334</v>
      </c>
      <c r="M23" s="133">
        <v>8191170834.7811108</v>
      </c>
      <c r="N23" s="133">
        <v>13890160421.647778</v>
      </c>
      <c r="O23" s="133">
        <f t="shared" si="0"/>
        <v>118119054929.95984</v>
      </c>
      <c r="P23" s="171"/>
    </row>
    <row r="24" spans="1:16" ht="15" customHeight="1" x14ac:dyDescent="0.25">
      <c r="A24" s="65"/>
      <c r="B24" s="130" t="s">
        <v>23</v>
      </c>
      <c r="C24" s="133">
        <v>111404116103.21773</v>
      </c>
      <c r="D24" s="133">
        <v>118360515056.51187</v>
      </c>
      <c r="E24" s="133">
        <v>124023295012.98544</v>
      </c>
      <c r="F24" s="133">
        <v>129555804193.04785</v>
      </c>
      <c r="G24" s="133">
        <v>127063511410.78879</v>
      </c>
      <c r="H24" s="133">
        <v>126907686551.23999</v>
      </c>
      <c r="I24" s="133">
        <v>134180908191.14796</v>
      </c>
      <c r="J24" s="133">
        <v>125495203385.25812</v>
      </c>
      <c r="K24" s="133">
        <v>125383189258.98033</v>
      </c>
      <c r="L24" s="133">
        <v>132776049560.08084</v>
      </c>
      <c r="M24" s="133">
        <v>123905530674.72382</v>
      </c>
      <c r="N24" s="133">
        <v>135294782457.22595</v>
      </c>
      <c r="O24" s="133">
        <f t="shared" si="0"/>
        <v>1514350591855.2085</v>
      </c>
      <c r="P24" s="171"/>
    </row>
    <row r="25" spans="1:16" ht="15" customHeight="1" x14ac:dyDescent="0.25">
      <c r="A25" s="65"/>
      <c r="B25" s="124" t="s">
        <v>82</v>
      </c>
      <c r="C25" s="125">
        <v>5662039347.7209997</v>
      </c>
      <c r="D25" s="125">
        <v>5502383973.0460005</v>
      </c>
      <c r="E25" s="125">
        <v>5609316668.3460007</v>
      </c>
      <c r="F25" s="125">
        <v>5646682326.2616663</v>
      </c>
      <c r="G25" s="125">
        <v>5284533946.5939999</v>
      </c>
      <c r="H25" s="125">
        <v>4939553141.0916662</v>
      </c>
      <c r="I25" s="125">
        <v>5318719466.0824995</v>
      </c>
      <c r="J25" s="125">
        <v>5330462841.7475004</v>
      </c>
      <c r="K25" s="125">
        <v>5036735927.4366665</v>
      </c>
      <c r="L25" s="125">
        <v>5534760309.4108324</v>
      </c>
      <c r="M25" s="125">
        <v>5358907517.5708323</v>
      </c>
      <c r="N25" s="125">
        <v>5812404708.2566662</v>
      </c>
      <c r="O25" s="125">
        <f t="shared" si="0"/>
        <v>65036500173.565331</v>
      </c>
      <c r="P25" s="171"/>
    </row>
    <row r="26" spans="1:16" ht="15" customHeight="1" x14ac:dyDescent="0.25">
      <c r="A26" s="65"/>
      <c r="B26" s="124" t="s">
        <v>24</v>
      </c>
      <c r="C26" s="125">
        <v>1339853230.467237</v>
      </c>
      <c r="D26" s="125">
        <v>1593805069.9962771</v>
      </c>
      <c r="E26" s="125">
        <v>1699486401.5624087</v>
      </c>
      <c r="F26" s="125">
        <v>1700901077.401742</v>
      </c>
      <c r="G26" s="125">
        <v>1743147254.3966663</v>
      </c>
      <c r="H26" s="125">
        <v>1676458417.7308331</v>
      </c>
      <c r="I26" s="125">
        <v>2056163405.0041661</v>
      </c>
      <c r="J26" s="125">
        <v>1972474359.9982221</v>
      </c>
      <c r="K26" s="125">
        <v>1967968043.3066661</v>
      </c>
      <c r="L26" s="125">
        <v>2142326166.9047222</v>
      </c>
      <c r="M26" s="125">
        <v>1806035868.1741664</v>
      </c>
      <c r="N26" s="125">
        <v>2010681625.0883329</v>
      </c>
      <c r="O26" s="125">
        <f t="shared" si="0"/>
        <v>21709300920.031441</v>
      </c>
      <c r="P26" s="171"/>
    </row>
    <row r="27" spans="1:16" ht="15" customHeight="1" x14ac:dyDescent="0.25">
      <c r="A27" s="65"/>
      <c r="B27" s="124" t="s">
        <v>26</v>
      </c>
      <c r="C27" s="125">
        <v>3807304233.0983334</v>
      </c>
      <c r="D27" s="125">
        <v>3993827454.54</v>
      </c>
      <c r="E27" s="125">
        <v>4011653257.1666665</v>
      </c>
      <c r="F27" s="125">
        <v>4330997972.4066668</v>
      </c>
      <c r="G27" s="125">
        <v>4332869605.0266666</v>
      </c>
      <c r="H27" s="125">
        <v>3904250869.8983331</v>
      </c>
      <c r="I27" s="125">
        <v>4269806720.3266668</v>
      </c>
      <c r="J27" s="125">
        <v>4378889719.4500008</v>
      </c>
      <c r="K27" s="125">
        <v>4223281625.5866666</v>
      </c>
      <c r="L27" s="125">
        <v>4579250543.0250006</v>
      </c>
      <c r="M27" s="125">
        <v>4497372393.7166672</v>
      </c>
      <c r="N27" s="125">
        <v>5356523677.126667</v>
      </c>
      <c r="O27" s="125">
        <f t="shared" si="0"/>
        <v>51686028071.368347</v>
      </c>
      <c r="P27" s="171"/>
    </row>
    <row r="28" spans="1:16" s="153" customFormat="1" ht="15" customHeight="1" x14ac:dyDescent="0.25">
      <c r="A28" s="152"/>
      <c r="B28" s="124" t="s">
        <v>27</v>
      </c>
      <c r="C28" s="125">
        <v>3585106686.2399998</v>
      </c>
      <c r="D28" s="125">
        <v>2754548785.0900002</v>
      </c>
      <c r="E28" s="125">
        <v>3679209219.7600002</v>
      </c>
      <c r="F28" s="125">
        <v>4002654218.52</v>
      </c>
      <c r="G28" s="125">
        <v>2820714890.5700002</v>
      </c>
      <c r="H28" s="125">
        <v>3110360234.96</v>
      </c>
      <c r="I28" s="125">
        <v>4408758151.46</v>
      </c>
      <c r="J28" s="125">
        <v>3380903402.8200002</v>
      </c>
      <c r="K28" s="125">
        <v>2271271820.2600002</v>
      </c>
      <c r="L28" s="125">
        <v>2232443222.0300002</v>
      </c>
      <c r="M28" s="125">
        <v>1688871664.3499999</v>
      </c>
      <c r="N28" s="125">
        <v>2373837077.54</v>
      </c>
      <c r="O28" s="125">
        <f t="shared" si="0"/>
        <v>36308679373.599998</v>
      </c>
      <c r="P28" s="171"/>
    </row>
    <row r="29" spans="1:16" s="153" customFormat="1" ht="15" customHeight="1" x14ac:dyDescent="0.25">
      <c r="A29" s="152"/>
      <c r="B29" s="124" t="s">
        <v>28</v>
      </c>
      <c r="C29" s="125">
        <v>12271449690.951351</v>
      </c>
      <c r="D29" s="125">
        <v>12880844366.87278</v>
      </c>
      <c r="E29" s="125">
        <v>15228408979.260279</v>
      </c>
      <c r="F29" s="125">
        <v>14437609387.747778</v>
      </c>
      <c r="G29" s="125">
        <v>14044232086.873335</v>
      </c>
      <c r="H29" s="125">
        <v>14635046671.243334</v>
      </c>
      <c r="I29" s="125">
        <v>14872554252.993334</v>
      </c>
      <c r="J29" s="125">
        <v>15774444701.290834</v>
      </c>
      <c r="K29" s="125">
        <v>14903614034.3375</v>
      </c>
      <c r="L29" s="125">
        <v>15425283683.047501</v>
      </c>
      <c r="M29" s="125">
        <v>14637984888.2675</v>
      </c>
      <c r="N29" s="125">
        <v>19468118442.547501</v>
      </c>
      <c r="O29" s="125">
        <f t="shared" si="0"/>
        <v>178579591185.43298</v>
      </c>
      <c r="P29" s="171"/>
    </row>
    <row r="30" spans="1:16" s="153" customFormat="1" ht="15" customHeight="1" x14ac:dyDescent="0.25">
      <c r="A30" s="152"/>
      <c r="B30" s="139" t="s">
        <v>29</v>
      </c>
      <c r="C30" s="157">
        <v>848437236.99166667</v>
      </c>
      <c r="D30" s="157">
        <v>718261752.06916666</v>
      </c>
      <c r="E30" s="157">
        <v>1050670151.8958334</v>
      </c>
      <c r="F30" s="157">
        <v>1769861922.5358334</v>
      </c>
      <c r="G30" s="157">
        <v>2622088203.1791668</v>
      </c>
      <c r="H30" s="157">
        <v>2634820279.4591665</v>
      </c>
      <c r="I30" s="157">
        <v>2832141256.3891668</v>
      </c>
      <c r="J30" s="157">
        <v>1587373859.4091666</v>
      </c>
      <c r="K30" s="157">
        <v>1592622422.6158333</v>
      </c>
      <c r="L30" s="157">
        <v>876104475.1833334</v>
      </c>
      <c r="M30" s="157">
        <v>1023162686.5575001</v>
      </c>
      <c r="N30" s="157">
        <v>1457013517.9233334</v>
      </c>
      <c r="O30" s="157">
        <f t="shared" si="0"/>
        <v>19012557764.209164</v>
      </c>
      <c r="P30" s="170"/>
    </row>
    <row r="31" spans="1:16" s="153" customFormat="1" ht="15" customHeight="1" x14ac:dyDescent="0.25">
      <c r="A31" s="152"/>
      <c r="B31" s="124" t="s">
        <v>30</v>
      </c>
      <c r="C31" s="125">
        <v>5355276746.5878038</v>
      </c>
      <c r="D31" s="125">
        <v>5502785919.9233332</v>
      </c>
      <c r="E31" s="125">
        <v>5785340418.6100006</v>
      </c>
      <c r="F31" s="125">
        <v>6151255526.1025</v>
      </c>
      <c r="G31" s="125">
        <v>5489609996.1599998</v>
      </c>
      <c r="H31" s="125">
        <v>5602688929.0283337</v>
      </c>
      <c r="I31" s="125">
        <v>5981231101.0675001</v>
      </c>
      <c r="J31" s="125">
        <v>6036645881.003334</v>
      </c>
      <c r="K31" s="125">
        <v>5723723083.2358341</v>
      </c>
      <c r="L31" s="125">
        <v>6688243339.5600004</v>
      </c>
      <c r="M31" s="125">
        <v>6198830418.8166676</v>
      </c>
      <c r="N31" s="125">
        <v>5853297581.5341673</v>
      </c>
      <c r="O31" s="125">
        <f t="shared" si="0"/>
        <v>70368928941.629471</v>
      </c>
      <c r="P31" s="171"/>
    </row>
    <row r="32" spans="1:16" s="153" customFormat="1" ht="15" customHeight="1" x14ac:dyDescent="0.25">
      <c r="A32" s="152"/>
      <c r="B32" s="124" t="s">
        <v>31</v>
      </c>
      <c r="C32" s="125">
        <v>3989583741.6880002</v>
      </c>
      <c r="D32" s="125">
        <v>3987425870.0513334</v>
      </c>
      <c r="E32" s="125">
        <v>4217371480.6063333</v>
      </c>
      <c r="F32" s="125">
        <v>4046678935.9880004</v>
      </c>
      <c r="G32" s="125">
        <v>4207109837.8280001</v>
      </c>
      <c r="H32" s="125">
        <v>3955230720.6271667</v>
      </c>
      <c r="I32" s="125">
        <v>4014332946.3071666</v>
      </c>
      <c r="J32" s="125">
        <v>3735220318.9871669</v>
      </c>
      <c r="K32" s="125">
        <v>3870229103.1900001</v>
      </c>
      <c r="L32" s="125">
        <v>4023865540.8600001</v>
      </c>
      <c r="M32" s="125">
        <v>4009994068.5916667</v>
      </c>
      <c r="N32" s="125">
        <v>4154181295.5041666</v>
      </c>
      <c r="O32" s="125">
        <f t="shared" si="0"/>
        <v>48211223860.229004</v>
      </c>
      <c r="P32" s="171"/>
    </row>
    <row r="33" spans="1:16" s="153" customFormat="1" ht="15" customHeight="1" x14ac:dyDescent="0.25">
      <c r="A33" s="152"/>
      <c r="B33" s="124" t="s">
        <v>32</v>
      </c>
      <c r="C33" s="125">
        <v>899603496.46772432</v>
      </c>
      <c r="D33" s="125">
        <v>868499145.95852518</v>
      </c>
      <c r="E33" s="125">
        <v>888445029.49668181</v>
      </c>
      <c r="F33" s="125">
        <v>924042690.59409094</v>
      </c>
      <c r="G33" s="125">
        <v>978021893.67734838</v>
      </c>
      <c r="H33" s="125">
        <v>943640520.26318181</v>
      </c>
      <c r="I33" s="125">
        <v>954649524.59401524</v>
      </c>
      <c r="J33" s="125">
        <v>927766472.49666667</v>
      </c>
      <c r="K33" s="125">
        <v>986608645.61000001</v>
      </c>
      <c r="L33" s="125">
        <v>1062043069.9808333</v>
      </c>
      <c r="M33" s="125">
        <v>1055231770.9025002</v>
      </c>
      <c r="N33" s="125">
        <v>1112134534.6358337</v>
      </c>
      <c r="O33" s="125">
        <f t="shared" si="0"/>
        <v>11600686794.677401</v>
      </c>
      <c r="P33" s="171"/>
    </row>
    <row r="34" spans="1:16" s="153" customFormat="1" ht="15" customHeight="1" x14ac:dyDescent="0.25">
      <c r="A34" s="152"/>
      <c r="B34" s="124" t="s">
        <v>33</v>
      </c>
      <c r="C34" s="125">
        <v>5518641712.4274998</v>
      </c>
      <c r="D34" s="125">
        <v>7461282784.4483328</v>
      </c>
      <c r="E34" s="125">
        <v>6729389484.5599995</v>
      </c>
      <c r="F34" s="125">
        <v>7986392898.0200005</v>
      </c>
      <c r="G34" s="125">
        <v>8239908094.9099998</v>
      </c>
      <c r="H34" s="125">
        <v>7295153439.2033339</v>
      </c>
      <c r="I34" s="125">
        <v>7686760749.9933329</v>
      </c>
      <c r="J34" s="125">
        <v>6946723289.8699999</v>
      </c>
      <c r="K34" s="125">
        <v>7634918754.8000002</v>
      </c>
      <c r="L34" s="125">
        <v>7110553619.4483337</v>
      </c>
      <c r="M34" s="125">
        <v>6516114722.498333</v>
      </c>
      <c r="N34" s="125">
        <v>6519396752.6199999</v>
      </c>
      <c r="O34" s="125">
        <f t="shared" si="0"/>
        <v>85645236302.799164</v>
      </c>
      <c r="P34" s="171"/>
    </row>
    <row r="35" spans="1:16" s="153" customFormat="1" ht="15" customHeight="1" x14ac:dyDescent="0.25">
      <c r="A35" s="152"/>
      <c r="B35" s="124" t="s">
        <v>34</v>
      </c>
      <c r="C35" s="125">
        <v>3227471140.4849997</v>
      </c>
      <c r="D35" s="125">
        <v>2933680936.0666661</v>
      </c>
      <c r="E35" s="125">
        <v>3161902652.3149996</v>
      </c>
      <c r="F35" s="125">
        <v>3095376132.5183334</v>
      </c>
      <c r="G35" s="125">
        <v>3154905642.9925003</v>
      </c>
      <c r="H35" s="125">
        <v>2997879758.5125003</v>
      </c>
      <c r="I35" s="125">
        <v>3026997684.3025002</v>
      </c>
      <c r="J35" s="125">
        <v>3244025817.1558337</v>
      </c>
      <c r="K35" s="125">
        <v>2999800961.8924999</v>
      </c>
      <c r="L35" s="125">
        <v>3163022826.29</v>
      </c>
      <c r="M35" s="125">
        <v>2996633621.7799997</v>
      </c>
      <c r="N35" s="125">
        <v>3071619962.5900002</v>
      </c>
      <c r="O35" s="125">
        <f t="shared" si="0"/>
        <v>37073317136.900833</v>
      </c>
      <c r="P35" s="171"/>
    </row>
    <row r="36" spans="1:16" s="153" customFormat="1" ht="15" customHeight="1" x14ac:dyDescent="0.25">
      <c r="A36" s="152"/>
      <c r="B36" s="124" t="s">
        <v>35</v>
      </c>
      <c r="C36" s="125">
        <v>4289376965.603333</v>
      </c>
      <c r="D36" s="125">
        <v>5117995993.8000002</v>
      </c>
      <c r="E36" s="125">
        <v>5058566591.7600002</v>
      </c>
      <c r="F36" s="125">
        <v>5384389411.0716667</v>
      </c>
      <c r="G36" s="125">
        <v>5380438999.3274994</v>
      </c>
      <c r="H36" s="125">
        <v>5413714040.8474998</v>
      </c>
      <c r="I36" s="125">
        <v>5484414070.6899996</v>
      </c>
      <c r="J36" s="125">
        <v>5440793106.04</v>
      </c>
      <c r="K36" s="125">
        <v>5109512735.2799997</v>
      </c>
      <c r="L36" s="125">
        <v>5495981661.6499996</v>
      </c>
      <c r="M36" s="125">
        <v>4851850487.9099998</v>
      </c>
      <c r="N36" s="125">
        <v>4685385483.3400002</v>
      </c>
      <c r="O36" s="125">
        <f t="shared" si="0"/>
        <v>61712419547.319992</v>
      </c>
      <c r="P36" s="171"/>
    </row>
    <row r="37" spans="1:16" s="153" customFormat="1" ht="15" customHeight="1" x14ac:dyDescent="0.25">
      <c r="A37" s="152"/>
      <c r="B37" s="124" t="s">
        <v>36</v>
      </c>
      <c r="C37" s="125">
        <v>3547797805.1204166</v>
      </c>
      <c r="D37" s="125">
        <v>3588680644.2787499</v>
      </c>
      <c r="E37" s="125">
        <v>3742846550.4908333</v>
      </c>
      <c r="F37" s="125">
        <v>3902598146.165833</v>
      </c>
      <c r="G37" s="125">
        <v>3773522611.1216664</v>
      </c>
      <c r="H37" s="125">
        <v>3291985878.6799998</v>
      </c>
      <c r="I37" s="125">
        <v>4069540860.6608334</v>
      </c>
      <c r="J37" s="125">
        <v>3980755510.3041663</v>
      </c>
      <c r="K37" s="125">
        <v>3848205395.7616663</v>
      </c>
      <c r="L37" s="125">
        <v>4031554726.7016664</v>
      </c>
      <c r="M37" s="125">
        <v>3927390384.3808336</v>
      </c>
      <c r="N37" s="125">
        <v>3706455495.770833</v>
      </c>
      <c r="O37" s="125">
        <f t="shared" si="0"/>
        <v>45411334009.4375</v>
      </c>
      <c r="P37" s="171"/>
    </row>
    <row r="38" spans="1:16" s="153" customFormat="1" ht="15" customHeight="1" x14ac:dyDescent="0.25">
      <c r="A38" s="152"/>
      <c r="B38" s="124" t="s">
        <v>37</v>
      </c>
      <c r="C38" s="125">
        <v>1078957404.8767533</v>
      </c>
      <c r="D38" s="125">
        <v>898153697.39692426</v>
      </c>
      <c r="E38" s="125">
        <v>956942801.81575763</v>
      </c>
      <c r="F38" s="125">
        <v>1131320781.8351669</v>
      </c>
      <c r="G38" s="125">
        <v>1259171762.8241668</v>
      </c>
      <c r="H38" s="125">
        <v>900836898.97016668</v>
      </c>
      <c r="I38" s="125">
        <v>991067664.41999996</v>
      </c>
      <c r="J38" s="125">
        <v>1061594557.1791666</v>
      </c>
      <c r="K38" s="125">
        <v>895785014.29750001</v>
      </c>
      <c r="L38" s="125">
        <v>1187410959.9585004</v>
      </c>
      <c r="M38" s="125">
        <v>1274910809.1841671</v>
      </c>
      <c r="N38" s="125">
        <v>1448591420.499167</v>
      </c>
      <c r="O38" s="125">
        <f t="shared" si="0"/>
        <v>13084743773.257437</v>
      </c>
      <c r="P38" s="171"/>
    </row>
    <row r="39" spans="1:16" s="153" customFormat="1" ht="15" customHeight="1" x14ac:dyDescent="0.25">
      <c r="A39" s="152"/>
      <c r="B39" s="124" t="s">
        <v>38</v>
      </c>
      <c r="C39" s="125">
        <v>371507224.22545457</v>
      </c>
      <c r="D39" s="125">
        <v>258401080.97128788</v>
      </c>
      <c r="E39" s="125">
        <v>215668995.70545453</v>
      </c>
      <c r="F39" s="125">
        <v>312034700.49545455</v>
      </c>
      <c r="G39" s="125">
        <v>279600110.56999999</v>
      </c>
      <c r="H39" s="125">
        <v>266960116.97999999</v>
      </c>
      <c r="I39" s="125">
        <v>279046223.01583332</v>
      </c>
      <c r="J39" s="125">
        <v>261265045.94999999</v>
      </c>
      <c r="K39" s="125">
        <v>264450554.87</v>
      </c>
      <c r="L39" s="125">
        <v>302226395.42333335</v>
      </c>
      <c r="M39" s="125">
        <v>272428306.33583331</v>
      </c>
      <c r="N39" s="125">
        <v>277761280.65916663</v>
      </c>
      <c r="O39" s="125">
        <f t="shared" si="0"/>
        <v>3361350035.201818</v>
      </c>
      <c r="P39" s="171"/>
    </row>
    <row r="40" spans="1:16" s="153" customFormat="1" ht="15" customHeight="1" x14ac:dyDescent="0.25">
      <c r="A40" s="152"/>
      <c r="B40" s="154" t="s">
        <v>39</v>
      </c>
      <c r="C40" s="158">
        <v>11740494322.370001</v>
      </c>
      <c r="D40" s="158">
        <v>11250913438.48</v>
      </c>
      <c r="E40" s="158">
        <v>12919218471.299999</v>
      </c>
      <c r="F40" s="158">
        <v>12235010158.07</v>
      </c>
      <c r="G40" s="158">
        <v>12148991117.540001</v>
      </c>
      <c r="H40" s="158">
        <v>11960040732.02</v>
      </c>
      <c r="I40" s="158">
        <v>13202902735.586666</v>
      </c>
      <c r="J40" s="158">
        <v>12546288958.040001</v>
      </c>
      <c r="K40" s="158">
        <v>10850161693.34</v>
      </c>
      <c r="L40" s="158">
        <v>11545422758.549999</v>
      </c>
      <c r="M40" s="158">
        <v>10656430462.978333</v>
      </c>
      <c r="N40" s="158">
        <v>11950602059.139999</v>
      </c>
      <c r="O40" s="158">
        <f t="shared" si="0"/>
        <v>143006476907.41501</v>
      </c>
      <c r="P40" s="171"/>
    </row>
    <row r="41" spans="1:16" s="153" customFormat="1" ht="15" customHeight="1" x14ac:dyDescent="0.25">
      <c r="A41" s="152"/>
      <c r="B41" s="154" t="s">
        <v>40</v>
      </c>
      <c r="C41" s="158">
        <v>2901488540.8299999</v>
      </c>
      <c r="D41" s="158">
        <v>3054074881.3477273</v>
      </c>
      <c r="E41" s="158">
        <v>3014711599.8810606</v>
      </c>
      <c r="F41" s="158">
        <v>3183564010.6252275</v>
      </c>
      <c r="G41" s="158">
        <v>3192274753.5391669</v>
      </c>
      <c r="H41" s="158">
        <v>3246387252.604167</v>
      </c>
      <c r="I41" s="158">
        <v>3473207697.2075</v>
      </c>
      <c r="J41" s="158">
        <v>3408297365.584167</v>
      </c>
      <c r="K41" s="158">
        <v>3008673191.8683338</v>
      </c>
      <c r="L41" s="158">
        <v>3405340516.1883335</v>
      </c>
      <c r="M41" s="158">
        <v>3224154020.8050003</v>
      </c>
      <c r="N41" s="158">
        <v>3014738873.3833337</v>
      </c>
      <c r="O41" s="158">
        <f t="shared" si="0"/>
        <v>38126912703.864014</v>
      </c>
      <c r="P41" s="171"/>
    </row>
    <row r="42" spans="1:16" s="153" customFormat="1" ht="15" customHeight="1" x14ac:dyDescent="0.25">
      <c r="A42" s="152" t="s">
        <v>98</v>
      </c>
      <c r="B42" s="124" t="s">
        <v>41</v>
      </c>
      <c r="C42" s="125">
        <v>145841891.27000001</v>
      </c>
      <c r="D42" s="125">
        <v>42168108.560833335</v>
      </c>
      <c r="E42" s="125">
        <v>124675753.17083333</v>
      </c>
      <c r="F42" s="125">
        <v>173038405.57083333</v>
      </c>
      <c r="G42" s="125">
        <v>75131731.689999998</v>
      </c>
      <c r="H42" s="125">
        <v>145670780.88</v>
      </c>
      <c r="I42" s="125">
        <v>109504537.76000001</v>
      </c>
      <c r="J42" s="125">
        <v>103392777.78</v>
      </c>
      <c r="K42" s="125">
        <v>90128413.290000007</v>
      </c>
      <c r="L42" s="125">
        <v>133952554.75</v>
      </c>
      <c r="M42" s="125">
        <v>108802512.51000001</v>
      </c>
      <c r="N42" s="125">
        <v>68251341.109999999</v>
      </c>
      <c r="O42" s="125">
        <f t="shared" si="0"/>
        <v>1320558808.3424997</v>
      </c>
      <c r="P42" s="171"/>
    </row>
    <row r="43" spans="1:16" s="153" customFormat="1" ht="15" customHeight="1" x14ac:dyDescent="0.25">
      <c r="A43" s="152"/>
      <c r="B43" s="124" t="s">
        <v>42</v>
      </c>
      <c r="C43" s="125">
        <v>5269747967.4131823</v>
      </c>
      <c r="D43" s="125">
        <v>5646909907.4700012</v>
      </c>
      <c r="E43" s="125">
        <v>5618394996.7258339</v>
      </c>
      <c r="F43" s="125">
        <v>7190490337.855834</v>
      </c>
      <c r="G43" s="125">
        <v>6882413917.4700003</v>
      </c>
      <c r="H43" s="125">
        <v>6807560004.4958334</v>
      </c>
      <c r="I43" s="125">
        <v>6134414271.3241663</v>
      </c>
      <c r="J43" s="125">
        <v>6979434767.1000004</v>
      </c>
      <c r="K43" s="125">
        <v>7155108484.9575005</v>
      </c>
      <c r="L43" s="125">
        <v>7728712056.190834</v>
      </c>
      <c r="M43" s="125">
        <v>6863757137.7316666</v>
      </c>
      <c r="N43" s="125">
        <v>6902240953.0758343</v>
      </c>
      <c r="O43" s="125">
        <f t="shared" si="0"/>
        <v>79179184801.810684</v>
      </c>
      <c r="P43" s="171"/>
    </row>
    <row r="44" spans="1:16" s="153" customFormat="1" ht="15" customHeight="1" x14ac:dyDescent="0.25">
      <c r="A44" s="152"/>
      <c r="B44" s="124" t="s">
        <v>43</v>
      </c>
      <c r="C44" s="125">
        <v>1308835523.6242723</v>
      </c>
      <c r="D44" s="125">
        <v>1654248935.2597783</v>
      </c>
      <c r="E44" s="125">
        <v>1746475413.4966669</v>
      </c>
      <c r="F44" s="125">
        <v>1718748617.7375</v>
      </c>
      <c r="G44" s="125">
        <v>1907928578.5483334</v>
      </c>
      <c r="H44" s="125">
        <v>1753626062.8475001</v>
      </c>
      <c r="I44" s="125">
        <v>1857534497.0183334</v>
      </c>
      <c r="J44" s="125">
        <v>1826419683.6230307</v>
      </c>
      <c r="K44" s="125">
        <v>1724409736.4705307</v>
      </c>
      <c r="L44" s="125">
        <v>1677030984.0250759</v>
      </c>
      <c r="M44" s="125">
        <v>1545071647.1754925</v>
      </c>
      <c r="N44" s="125">
        <v>2172460190.0396595</v>
      </c>
      <c r="O44" s="125">
        <f t="shared" si="0"/>
        <v>20892789869.866173</v>
      </c>
      <c r="P44" s="171"/>
    </row>
    <row r="45" spans="1:16" s="153" customFormat="1" ht="15" customHeight="1" x14ac:dyDescent="0.25">
      <c r="A45" s="152"/>
      <c r="B45" s="124" t="s">
        <v>44</v>
      </c>
      <c r="C45" s="125">
        <v>4227771279.4083333</v>
      </c>
      <c r="D45" s="125">
        <v>3993991628.0083337</v>
      </c>
      <c r="E45" s="125">
        <v>3460763366.9783335</v>
      </c>
      <c r="F45" s="125">
        <v>3997093665.1208334</v>
      </c>
      <c r="G45" s="125">
        <v>4177834783.064167</v>
      </c>
      <c r="H45" s="125">
        <v>4020687749.6558337</v>
      </c>
      <c r="I45" s="125">
        <v>4070986867.5225005</v>
      </c>
      <c r="J45" s="125">
        <v>4119164038.6383338</v>
      </c>
      <c r="K45" s="125">
        <v>4153557431.6541667</v>
      </c>
      <c r="L45" s="125">
        <v>4867132388.9324999</v>
      </c>
      <c r="M45" s="125">
        <v>4869240781.0716667</v>
      </c>
      <c r="N45" s="125">
        <v>4866725579.0824995</v>
      </c>
      <c r="O45" s="125">
        <f t="shared" si="0"/>
        <v>50824949559.137505</v>
      </c>
      <c r="P45" s="171"/>
    </row>
    <row r="46" spans="1:16" s="153" customFormat="1" ht="15" customHeight="1" x14ac:dyDescent="0.25">
      <c r="A46" s="152"/>
      <c r="B46" s="124" t="s">
        <v>45</v>
      </c>
      <c r="C46" s="125">
        <v>4573295491.5027266</v>
      </c>
      <c r="D46" s="125">
        <v>4996922469.0105295</v>
      </c>
      <c r="E46" s="125">
        <v>4772883762.21</v>
      </c>
      <c r="F46" s="125">
        <v>5658089046.8400002</v>
      </c>
      <c r="G46" s="125">
        <v>5379191377.8299999</v>
      </c>
      <c r="H46" s="125">
        <v>5412071972.8549995</v>
      </c>
      <c r="I46" s="125">
        <v>5517083225.54</v>
      </c>
      <c r="J46" s="125">
        <v>5425390669.1800003</v>
      </c>
      <c r="K46" s="125">
        <v>5104885774.0466671</v>
      </c>
      <c r="L46" s="125">
        <v>5547863775.5166674</v>
      </c>
      <c r="M46" s="125">
        <v>4677569430.666667</v>
      </c>
      <c r="N46" s="125">
        <v>4495272076.8000002</v>
      </c>
      <c r="O46" s="125">
        <f t="shared" si="0"/>
        <v>61560519071.99826</v>
      </c>
      <c r="P46" s="171"/>
    </row>
    <row r="47" spans="1:16" s="153" customFormat="1" ht="15" customHeight="1" x14ac:dyDescent="0.25">
      <c r="A47" s="152"/>
      <c r="B47" s="124" t="s">
        <v>46</v>
      </c>
      <c r="C47" s="125">
        <v>25444234423.84763</v>
      </c>
      <c r="D47" s="125">
        <v>29660708213.865288</v>
      </c>
      <c r="E47" s="125">
        <v>30330952965.871468</v>
      </c>
      <c r="F47" s="125">
        <v>30576973823.562893</v>
      </c>
      <c r="G47" s="125">
        <v>29689870215.056107</v>
      </c>
      <c r="H47" s="125">
        <v>31993062078.386131</v>
      </c>
      <c r="I47" s="125">
        <v>33569090281.88179</v>
      </c>
      <c r="J47" s="125">
        <v>27027476241.610504</v>
      </c>
      <c r="K47" s="125">
        <v>31967536410.872295</v>
      </c>
      <c r="L47" s="125">
        <v>34015523986.453377</v>
      </c>
      <c r="M47" s="125">
        <v>31844785072.748306</v>
      </c>
      <c r="N47" s="125">
        <v>34517088528.958794</v>
      </c>
      <c r="O47" s="125">
        <f t="shared" si="0"/>
        <v>370637302243.11456</v>
      </c>
      <c r="P47" s="171"/>
    </row>
    <row r="48" spans="1:16" s="153" customFormat="1" ht="15" customHeight="1" thickBot="1" x14ac:dyDescent="0.3">
      <c r="A48" s="152"/>
      <c r="B48" s="126" t="s">
        <v>47</v>
      </c>
      <c r="C48" s="127">
        <v>479887463606.07214</v>
      </c>
      <c r="D48" s="127">
        <v>457122024349.83911</v>
      </c>
      <c r="E48" s="127">
        <v>489190738381.9538</v>
      </c>
      <c r="F48" s="127">
        <v>501681873282.23962</v>
      </c>
      <c r="G48" s="127">
        <v>504097082657.01709</v>
      </c>
      <c r="H48" s="127">
        <v>492472690232.69928</v>
      </c>
      <c r="I48" s="127">
        <v>517221253686.94073</v>
      </c>
      <c r="J48" s="127">
        <v>516157202312.47644</v>
      </c>
      <c r="K48" s="127">
        <v>490742602100.12329</v>
      </c>
      <c r="L48" s="127">
        <v>527770844796.60632</v>
      </c>
      <c r="M48" s="127">
        <v>522474461623.34882</v>
      </c>
      <c r="N48" s="127">
        <v>621562253306.24829</v>
      </c>
      <c r="O48" s="127">
        <f t="shared" si="0"/>
        <v>6120380490335.5645</v>
      </c>
      <c r="P48" s="171"/>
    </row>
    <row r="49" spans="1:16" s="153" customFormat="1" ht="15" customHeight="1" x14ac:dyDescent="0.25">
      <c r="A49" s="152"/>
      <c r="B49" s="168" t="s">
        <v>48</v>
      </c>
      <c r="C49" s="169">
        <v>9027119738.6300011</v>
      </c>
      <c r="D49" s="169">
        <v>8968637121.8683338</v>
      </c>
      <c r="E49" s="169">
        <v>9193742894.7325001</v>
      </c>
      <c r="F49" s="169">
        <v>10139724332.782501</v>
      </c>
      <c r="G49" s="169">
        <v>9601937089.8225002</v>
      </c>
      <c r="H49" s="169">
        <v>9434050831.4125004</v>
      </c>
      <c r="I49" s="169">
        <v>10460385222.572502</v>
      </c>
      <c r="J49" s="169">
        <v>10973875746.395834</v>
      </c>
      <c r="K49" s="169">
        <v>10889496358.5425</v>
      </c>
      <c r="L49" s="169">
        <v>11357983918.952501</v>
      </c>
      <c r="M49" s="169">
        <v>10486134794.7925</v>
      </c>
      <c r="N49" s="169">
        <v>10579488433.979643</v>
      </c>
      <c r="O49" s="169">
        <f t="shared" si="0"/>
        <v>121112576484.48381</v>
      </c>
      <c r="P49" s="171"/>
    </row>
    <row r="50" spans="1:16" s="153" customFormat="1" ht="15" customHeight="1" x14ac:dyDescent="0.25">
      <c r="A50" s="152"/>
      <c r="B50" s="130" t="s">
        <v>49</v>
      </c>
      <c r="C50" s="133">
        <v>10963311848.0753</v>
      </c>
      <c r="D50" s="133">
        <v>11150767149.833441</v>
      </c>
      <c r="E50" s="133">
        <v>11408238483.623545</v>
      </c>
      <c r="F50" s="133">
        <v>11025574139.638174</v>
      </c>
      <c r="G50" s="133">
        <v>14224854338.672699</v>
      </c>
      <c r="H50" s="133">
        <v>12683585007.111923</v>
      </c>
      <c r="I50" s="133">
        <v>12451606494.589542</v>
      </c>
      <c r="J50" s="133">
        <v>13149230344.406862</v>
      </c>
      <c r="K50" s="133">
        <v>13438340131.434671</v>
      </c>
      <c r="L50" s="133">
        <v>13305546187.1061</v>
      </c>
      <c r="M50" s="133">
        <v>13749351044.232832</v>
      </c>
      <c r="N50" s="133">
        <v>13742480517.008759</v>
      </c>
      <c r="O50" s="133">
        <f t="shared" si="0"/>
        <v>151292885685.73383</v>
      </c>
      <c r="P50" s="171"/>
    </row>
    <row r="51" spans="1:16" s="153" customFormat="1" ht="15" customHeight="1" x14ac:dyDescent="0.25">
      <c r="A51" s="152"/>
      <c r="B51" s="130" t="s">
        <v>50</v>
      </c>
      <c r="C51" s="133">
        <v>204437819277.93509</v>
      </c>
      <c r="D51" s="133">
        <v>201881034402.39899</v>
      </c>
      <c r="E51" s="133">
        <v>217588830299.51813</v>
      </c>
      <c r="F51" s="133">
        <v>220212430858.77158</v>
      </c>
      <c r="G51" s="133">
        <v>229351803539.55701</v>
      </c>
      <c r="H51" s="133">
        <v>219778076504.72559</v>
      </c>
      <c r="I51" s="133">
        <v>231735721016.89261</v>
      </c>
      <c r="J51" s="133">
        <v>233945752995.22675</v>
      </c>
      <c r="K51" s="133">
        <v>220421049634.51178</v>
      </c>
      <c r="L51" s="133">
        <v>243534724254.12589</v>
      </c>
      <c r="M51" s="133">
        <v>234127894667.11963</v>
      </c>
      <c r="N51" s="133">
        <v>260934823060.63214</v>
      </c>
      <c r="O51" s="133">
        <f t="shared" si="0"/>
        <v>2717949960511.4155</v>
      </c>
      <c r="P51" s="171"/>
    </row>
    <row r="52" spans="1:16" s="153" customFormat="1" ht="15" customHeight="1" x14ac:dyDescent="0.25">
      <c r="A52" s="152"/>
      <c r="B52" s="124" t="s">
        <v>77</v>
      </c>
      <c r="C52" s="125">
        <v>42500528906.243187</v>
      </c>
      <c r="D52" s="125">
        <v>40585457942.291252</v>
      </c>
      <c r="E52" s="125">
        <v>45501117421.043945</v>
      </c>
      <c r="F52" s="125">
        <v>43009699354.694885</v>
      </c>
      <c r="G52" s="125">
        <v>44609612893.618523</v>
      </c>
      <c r="H52" s="125">
        <v>43304457458.148407</v>
      </c>
      <c r="I52" s="125">
        <v>45892703030.056732</v>
      </c>
      <c r="J52" s="125">
        <v>45658036116.50164</v>
      </c>
      <c r="K52" s="125">
        <v>42214514252.80999</v>
      </c>
      <c r="L52" s="125">
        <v>44535989046.39006</v>
      </c>
      <c r="M52" s="125">
        <v>41849858550.841728</v>
      </c>
      <c r="N52" s="125">
        <v>46133176747.906738</v>
      </c>
      <c r="O52" s="125">
        <f t="shared" si="0"/>
        <v>525795151720.54712</v>
      </c>
      <c r="P52" s="171"/>
    </row>
    <row r="53" spans="1:16" s="153" customFormat="1" ht="15" customHeight="1" x14ac:dyDescent="0.25">
      <c r="A53" s="152"/>
      <c r="B53" s="124" t="s">
        <v>78</v>
      </c>
      <c r="C53" s="125">
        <v>24780608309.394726</v>
      </c>
      <c r="D53" s="125">
        <v>25984898614.211502</v>
      </c>
      <c r="E53" s="125">
        <v>26326820252.25951</v>
      </c>
      <c r="F53" s="125">
        <v>29178798677.452354</v>
      </c>
      <c r="G53" s="125">
        <v>29098019666.285099</v>
      </c>
      <c r="H53" s="125">
        <v>28404721145.390003</v>
      </c>
      <c r="I53" s="125">
        <v>30314322940.256229</v>
      </c>
      <c r="J53" s="125">
        <v>30437951471.633072</v>
      </c>
      <c r="K53" s="125">
        <v>28337386493.213669</v>
      </c>
      <c r="L53" s="125">
        <v>39072311648.122231</v>
      </c>
      <c r="M53" s="125">
        <v>31065412407.433159</v>
      </c>
      <c r="N53" s="125">
        <v>32895829641.412701</v>
      </c>
      <c r="O53" s="125">
        <f t="shared" si="0"/>
        <v>355897081267.06433</v>
      </c>
      <c r="P53" s="171"/>
    </row>
    <row r="54" spans="1:16" ht="15" customHeight="1" x14ac:dyDescent="0.25">
      <c r="A54" s="65"/>
      <c r="B54" s="124" t="s">
        <v>53</v>
      </c>
      <c r="C54" s="125">
        <v>137156682062.29718</v>
      </c>
      <c r="D54" s="125">
        <v>135310677845.89624</v>
      </c>
      <c r="E54" s="125">
        <v>145760892626.21469</v>
      </c>
      <c r="F54" s="125">
        <v>148023932826.62433</v>
      </c>
      <c r="G54" s="125">
        <v>155644170979.65338</v>
      </c>
      <c r="H54" s="125">
        <v>148068897901.18719</v>
      </c>
      <c r="I54" s="125">
        <v>155528695046.57965</v>
      </c>
      <c r="J54" s="125">
        <v>157849765407.09204</v>
      </c>
      <c r="K54" s="125">
        <v>149869148888.48813</v>
      </c>
      <c r="L54" s="125">
        <v>159926423559.61359</v>
      </c>
      <c r="M54" s="125">
        <v>161212623708.84473</v>
      </c>
      <c r="N54" s="125">
        <v>181905816671.31268</v>
      </c>
      <c r="O54" s="125">
        <f t="shared" si="0"/>
        <v>1836257727523.8037</v>
      </c>
      <c r="P54" s="171"/>
    </row>
    <row r="55" spans="1:16" ht="15" customHeight="1" x14ac:dyDescent="0.25">
      <c r="A55" s="65"/>
      <c r="B55" s="130" t="s">
        <v>54</v>
      </c>
      <c r="C55" s="133">
        <v>13719966315.246725</v>
      </c>
      <c r="D55" s="133">
        <v>13908998949.11231</v>
      </c>
      <c r="E55" s="133">
        <v>14449309361.474609</v>
      </c>
      <c r="F55" s="133">
        <v>13949834700.839779</v>
      </c>
      <c r="G55" s="133">
        <v>13860573404.555548</v>
      </c>
      <c r="H55" s="133">
        <v>14616430424.225548</v>
      </c>
      <c r="I55" s="133">
        <v>13460746828.875433</v>
      </c>
      <c r="J55" s="133">
        <v>14274805070.226097</v>
      </c>
      <c r="K55" s="133">
        <v>14498198438.455549</v>
      </c>
      <c r="L55" s="133">
        <v>14148986831.835001</v>
      </c>
      <c r="M55" s="133">
        <v>14997374646.684723</v>
      </c>
      <c r="N55" s="133">
        <v>15674904483.496666</v>
      </c>
      <c r="O55" s="133">
        <f t="shared" si="0"/>
        <v>171560129455.02802</v>
      </c>
      <c r="P55" s="171"/>
    </row>
    <row r="56" spans="1:16" ht="15" customHeight="1" x14ac:dyDescent="0.25">
      <c r="A56" s="65"/>
      <c r="B56" s="130" t="s">
        <v>55</v>
      </c>
      <c r="C56" s="133">
        <v>42041495259.252693</v>
      </c>
      <c r="D56" s="133">
        <v>39045970318.2715</v>
      </c>
      <c r="E56" s="133">
        <v>41722719270.204826</v>
      </c>
      <c r="F56" s="133">
        <v>43957964951.528992</v>
      </c>
      <c r="G56" s="133">
        <v>43896645926.320831</v>
      </c>
      <c r="H56" s="133">
        <v>45306397435.025833</v>
      </c>
      <c r="I56" s="133">
        <v>48667727565.995827</v>
      </c>
      <c r="J56" s="133">
        <v>48362954452.271667</v>
      </c>
      <c r="K56" s="133">
        <v>46016266143.049835</v>
      </c>
      <c r="L56" s="133">
        <v>49934130988.949829</v>
      </c>
      <c r="M56" s="133">
        <v>49640070918.045525</v>
      </c>
      <c r="N56" s="133">
        <v>41892283719.676506</v>
      </c>
      <c r="O56" s="133">
        <f t="shared" si="0"/>
        <v>540484626948.59387</v>
      </c>
      <c r="P56" s="171"/>
    </row>
    <row r="57" spans="1:16" ht="15" customHeight="1" x14ac:dyDescent="0.25">
      <c r="A57" s="65"/>
      <c r="B57" s="130" t="s">
        <v>56</v>
      </c>
      <c r="C57" s="133">
        <v>28078473670.757725</v>
      </c>
      <c r="D57" s="133">
        <v>28458130815.837444</v>
      </c>
      <c r="E57" s="133">
        <v>30513385212.561184</v>
      </c>
      <c r="F57" s="133">
        <v>26840672175.798012</v>
      </c>
      <c r="G57" s="133">
        <v>25187841986.418514</v>
      </c>
      <c r="H57" s="133">
        <v>25979436202.697166</v>
      </c>
      <c r="I57" s="133">
        <v>26975439459.5924</v>
      </c>
      <c r="J57" s="133">
        <v>25779007697.669888</v>
      </c>
      <c r="K57" s="133">
        <v>21367206886.066193</v>
      </c>
      <c r="L57" s="133">
        <v>23345061297.567905</v>
      </c>
      <c r="M57" s="133">
        <v>27935064718.623775</v>
      </c>
      <c r="N57" s="133">
        <v>33510778899.731373</v>
      </c>
      <c r="O57" s="133">
        <f t="shared" si="0"/>
        <v>323970499023.32159</v>
      </c>
      <c r="P57" s="171"/>
    </row>
    <row r="58" spans="1:16" ht="15" customHeight="1" x14ac:dyDescent="0.25">
      <c r="A58" s="65"/>
      <c r="B58" s="149" t="s">
        <v>57</v>
      </c>
      <c r="C58" s="150">
        <v>100265052571.66479</v>
      </c>
      <c r="D58" s="150">
        <v>80182135959.434631</v>
      </c>
      <c r="E58" s="150">
        <v>85228192716.052475</v>
      </c>
      <c r="F58" s="150">
        <v>92930522530.347137</v>
      </c>
      <c r="G58" s="150">
        <v>88857862506.918411</v>
      </c>
      <c r="H58" s="150">
        <v>88308569503.335495</v>
      </c>
      <c r="I58" s="150">
        <v>90869045790.966095</v>
      </c>
      <c r="J58" s="150">
        <v>88276524625.055832</v>
      </c>
      <c r="K58" s="150">
        <v>88080373610.59137</v>
      </c>
      <c r="L58" s="150">
        <v>89909833037.851364</v>
      </c>
      <c r="M58" s="150">
        <v>91332157541.549194</v>
      </c>
      <c r="N58" s="150">
        <v>149241445666.16245</v>
      </c>
      <c r="O58" s="150">
        <f t="shared" si="0"/>
        <v>1133481716059.9292</v>
      </c>
      <c r="P58" s="171"/>
    </row>
    <row r="59" spans="1:16" ht="15" customHeight="1" x14ac:dyDescent="0.25">
      <c r="A59" s="65"/>
      <c r="B59" s="118" t="s">
        <v>58</v>
      </c>
      <c r="C59" s="119">
        <v>2939854687.7330956</v>
      </c>
      <c r="D59" s="119">
        <v>4537895296.4608316</v>
      </c>
      <c r="E59" s="119">
        <v>3225431757.7879543</v>
      </c>
      <c r="F59" s="119">
        <v>3454942609.7545981</v>
      </c>
      <c r="G59" s="119">
        <v>3920295594.002655</v>
      </c>
      <c r="H59" s="119">
        <v>2713458637.6815186</v>
      </c>
      <c r="I59" s="119">
        <v>2945978989.3301554</v>
      </c>
      <c r="J59" s="119">
        <v>3876347289.3734126</v>
      </c>
      <c r="K59" s="119">
        <v>3019506101.39639</v>
      </c>
      <c r="L59" s="119">
        <v>3684100134.7872214</v>
      </c>
      <c r="M59" s="119">
        <v>2144286887.3738892</v>
      </c>
      <c r="N59" s="119">
        <v>3845322060.2025261</v>
      </c>
      <c r="O59" s="119">
        <f t="shared" si="0"/>
        <v>40307420045.884247</v>
      </c>
      <c r="P59" s="171"/>
    </row>
    <row r="60" spans="1:16" ht="15.75" customHeight="1" x14ac:dyDescent="0.25">
      <c r="A60" s="65"/>
      <c r="B60" s="118" t="s">
        <v>59</v>
      </c>
      <c r="C60" s="119">
        <v>8763385823.0661945</v>
      </c>
      <c r="D60" s="119">
        <v>8821597379.312397</v>
      </c>
      <c r="E60" s="119">
        <v>8978540510.047308</v>
      </c>
      <c r="F60" s="119">
        <v>11814133067.621565</v>
      </c>
      <c r="G60" s="119">
        <v>9447718856.4891834</v>
      </c>
      <c r="H60" s="119">
        <v>9548834406.7413673</v>
      </c>
      <c r="I60" s="119">
        <v>10041216423.99992</v>
      </c>
      <c r="J60" s="119">
        <v>9735075689.8339882</v>
      </c>
      <c r="K60" s="119">
        <v>9316136680.8228054</v>
      </c>
      <c r="L60" s="119">
        <v>10160134631.896679</v>
      </c>
      <c r="M60" s="119">
        <v>9640085744.3933754</v>
      </c>
      <c r="N60" s="119">
        <v>9151161224.6208134</v>
      </c>
      <c r="O60" s="119">
        <f t="shared" si="0"/>
        <v>115418020438.8456</v>
      </c>
      <c r="P60" s="171"/>
    </row>
    <row r="61" spans="1:16" ht="15" customHeight="1" x14ac:dyDescent="0.25">
      <c r="A61" s="65"/>
      <c r="B61" s="118" t="s">
        <v>60</v>
      </c>
      <c r="C61" s="119">
        <v>24253501533.493954</v>
      </c>
      <c r="D61" s="119">
        <v>23164455954.466103</v>
      </c>
      <c r="E61" s="119">
        <v>25793353656.213974</v>
      </c>
      <c r="F61" s="119">
        <v>26140671201.505138</v>
      </c>
      <c r="G61" s="119">
        <v>24632962554.970207</v>
      </c>
      <c r="H61" s="119">
        <v>25600820113.850235</v>
      </c>
      <c r="I61" s="119">
        <v>27902035927.091831</v>
      </c>
      <c r="J61" s="119">
        <v>27534562461.631805</v>
      </c>
      <c r="K61" s="119">
        <v>24806388051.365364</v>
      </c>
      <c r="L61" s="119">
        <v>26229740580.766983</v>
      </c>
      <c r="M61" s="119">
        <v>25776152345.406178</v>
      </c>
      <c r="N61" s="119">
        <v>29503978362.233269</v>
      </c>
      <c r="O61" s="119">
        <f t="shared" si="0"/>
        <v>311338622742.99506</v>
      </c>
      <c r="P61" s="171"/>
    </row>
    <row r="62" spans="1:16" ht="15" customHeight="1" x14ac:dyDescent="0.25">
      <c r="A62" s="65"/>
      <c r="B62" s="118" t="s">
        <v>61</v>
      </c>
      <c r="C62" s="119">
        <v>35397482880.216507</v>
      </c>
      <c r="D62" s="119">
        <v>37002401002.843117</v>
      </c>
      <c r="E62" s="119">
        <v>41088994219.737236</v>
      </c>
      <c r="F62" s="119">
        <v>41215402713.652145</v>
      </c>
      <c r="G62" s="119">
        <v>41114586859.289467</v>
      </c>
      <c r="H62" s="119">
        <v>38503031165.892097</v>
      </c>
      <c r="I62" s="119">
        <v>41711349967.034409</v>
      </c>
      <c r="J62" s="119">
        <v>40249065940.38427</v>
      </c>
      <c r="K62" s="119">
        <v>38889640063.886848</v>
      </c>
      <c r="L62" s="119">
        <v>42160602932.766823</v>
      </c>
      <c r="M62" s="119">
        <v>42645888315.127182</v>
      </c>
      <c r="N62" s="119">
        <v>53485586878.504257</v>
      </c>
      <c r="O62" s="119">
        <f t="shared" si="0"/>
        <v>493464032939.33441</v>
      </c>
      <c r="P62" s="171"/>
    </row>
    <row r="63" spans="1:16" ht="15" customHeight="1" x14ac:dyDescent="0.25">
      <c r="A63" s="65"/>
      <c r="B63" s="123" t="s">
        <v>2</v>
      </c>
      <c r="C63" s="159">
        <v>636187225743.37817</v>
      </c>
      <c r="D63" s="159">
        <v>623251561766.30237</v>
      </c>
      <c r="E63" s="159">
        <v>664891397778.86414</v>
      </c>
      <c r="F63" s="159">
        <v>687277344562.0343</v>
      </c>
      <c r="G63" s="159">
        <v>685946935049.94971</v>
      </c>
      <c r="H63" s="159">
        <v>675642619744.45801</v>
      </c>
      <c r="I63" s="159">
        <v>712305894528.52698</v>
      </c>
      <c r="J63" s="159">
        <v>700791521775.88745</v>
      </c>
      <c r="K63" s="159">
        <v>679274584407.10876</v>
      </c>
      <c r="L63" s="159">
        <v>730615824830.43066</v>
      </c>
      <c r="M63" s="159">
        <v>709234620192.23364</v>
      </c>
      <c r="N63" s="159">
        <v>852670067005.5271</v>
      </c>
      <c r="O63" s="159">
        <f>+SUM(C63:N63)</f>
        <v>8358089597384.7012</v>
      </c>
      <c r="P63" s="171"/>
    </row>
    <row r="64" spans="1:16" x14ac:dyDescent="0.25">
      <c r="A64" s="65"/>
      <c r="B64" s="166" t="s">
        <v>104</v>
      </c>
      <c r="C64" s="166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148"/>
      <c r="P64" s="171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167"/>
      <c r="I65" s="167"/>
      <c r="J65" s="167"/>
      <c r="K65" s="167"/>
      <c r="L65" s="167"/>
      <c r="M65" s="167"/>
      <c r="N65" s="167"/>
      <c r="O65" s="147"/>
      <c r="P65" s="171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47"/>
      <c r="P66" s="171"/>
    </row>
    <row r="67" spans="1:16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</row>
    <row r="68" spans="1:16" ht="15" customHeight="1" x14ac:dyDescent="0.25">
      <c r="A68" s="65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42" type="noConversion"/>
  <conditionalFormatting sqref="O65:O6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26CB-1B24-45DF-A003-684BA42B0217}">
  <dimension ref="A1:P73"/>
  <sheetViews>
    <sheetView showGridLines="0" zoomScale="91" zoomScaleNormal="91" workbookViewId="0">
      <pane xSplit="2" ySplit="15" topLeftCell="C45" activePane="bottomRight" state="frozen"/>
      <selection pane="topRight" activeCell="C1" sqref="C1"/>
      <selection pane="bottomLeft" activeCell="A16" sqref="A16"/>
      <selection pane="bottomRight" activeCell="P25" sqref="P25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5.7109375" style="64" customWidth="1"/>
    <col min="4" max="15" width="15.7109375" style="145" customWidth="1"/>
    <col min="16" max="16" width="21.42578125" style="64" bestFit="1" customWidth="1"/>
    <col min="17" max="16384" width="8.85546875" style="64"/>
  </cols>
  <sheetData>
    <row r="1" spans="1:15" ht="15.75" customHeight="1" x14ac:dyDescent="0.25">
      <c r="A1" s="62"/>
      <c r="B1" s="195" t="s">
        <v>72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15.75" customHeight="1" x14ac:dyDescent="0.25">
      <c r="A2" s="65"/>
      <c r="B2" s="195" t="s">
        <v>65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ht="15.75" customHeight="1" x14ac:dyDescent="0.25">
      <c r="A3" s="65"/>
      <c r="B3" s="195" t="s">
        <v>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5" ht="17.25" customHeight="1" thickBot="1" x14ac:dyDescent="0.3">
      <c r="A4" s="65"/>
      <c r="B4" s="194" t="s">
        <v>94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</row>
    <row r="7" spans="1:15" ht="15" customHeight="1" x14ac:dyDescent="0.25">
      <c r="A7" s="65"/>
      <c r="B7" s="66"/>
      <c r="C7" s="66"/>
    </row>
    <row r="8" spans="1:15" ht="15" customHeight="1" x14ac:dyDescent="0.25">
      <c r="A8" s="65"/>
      <c r="B8" s="67"/>
      <c r="C8" s="67"/>
    </row>
    <row r="9" spans="1:15" ht="15" customHeight="1" x14ac:dyDescent="0.25">
      <c r="A9" s="65"/>
      <c r="B9" s="67"/>
      <c r="C9" s="67"/>
    </row>
    <row r="10" spans="1:15" ht="15" customHeight="1" x14ac:dyDescent="0.25">
      <c r="A10" s="65"/>
      <c r="B10" s="67"/>
      <c r="C10" s="67"/>
    </row>
    <row r="11" spans="1:15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5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5" ht="8.1" customHeight="1" x14ac:dyDescent="0.25">
      <c r="A13" s="65"/>
      <c r="B13" s="68"/>
      <c r="C13" s="68"/>
    </row>
    <row r="14" spans="1:15" ht="17.25" x14ac:dyDescent="0.25">
      <c r="A14" s="65"/>
      <c r="B14" s="196" t="s">
        <v>1</v>
      </c>
      <c r="C14" s="203" t="s">
        <v>97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196" t="s">
        <v>2</v>
      </c>
    </row>
    <row r="15" spans="1:15" ht="15" customHeight="1" x14ac:dyDescent="0.25">
      <c r="A15" s="65"/>
      <c r="B15" s="196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6"/>
    </row>
    <row r="16" spans="1:15" ht="16.5" customHeight="1" thickBot="1" x14ac:dyDescent="0.3">
      <c r="A16" s="65"/>
      <c r="B16" s="116" t="s">
        <v>15</v>
      </c>
      <c r="C16" s="117">
        <v>11903135856.789707</v>
      </c>
      <c r="D16" s="117">
        <v>12732856449.463181</v>
      </c>
      <c r="E16" s="117">
        <v>14655752571.943089</v>
      </c>
      <c r="F16" s="117">
        <v>12830108492.663601</v>
      </c>
      <c r="G16" s="117">
        <v>14249466009.667328</v>
      </c>
      <c r="H16" s="117">
        <v>14401863210.782101</v>
      </c>
      <c r="I16" s="117">
        <v>13541902049.80039</v>
      </c>
      <c r="J16" s="117">
        <v>13491389001.272888</v>
      </c>
      <c r="K16" s="117">
        <v>13240613982.994328</v>
      </c>
      <c r="L16" s="117">
        <v>13045973311.305668</v>
      </c>
      <c r="M16" s="117">
        <v>12562532471.791222</v>
      </c>
      <c r="N16" s="117">
        <v>14485663362.773394</v>
      </c>
      <c r="O16" s="117">
        <f>+SUM(C16:N16)</f>
        <v>161141256771.24689</v>
      </c>
    </row>
    <row r="17" spans="1:16" ht="15" customHeight="1" x14ac:dyDescent="0.25">
      <c r="A17" s="65"/>
      <c r="B17" s="112" t="s">
        <v>16</v>
      </c>
      <c r="C17" s="113">
        <v>327283595.58999997</v>
      </c>
      <c r="D17" s="113">
        <v>235212137.44999999</v>
      </c>
      <c r="E17" s="113">
        <v>621057268.15499997</v>
      </c>
      <c r="F17" s="113">
        <v>493135194.66666663</v>
      </c>
      <c r="G17" s="113">
        <v>426643136.3816666</v>
      </c>
      <c r="H17" s="113">
        <v>462993459.91916668</v>
      </c>
      <c r="I17" s="113">
        <v>490600203.28749996</v>
      </c>
      <c r="J17" s="113">
        <v>465781212.12</v>
      </c>
      <c r="K17" s="113">
        <v>546644111.07000005</v>
      </c>
      <c r="L17" s="113">
        <v>496893136.21166664</v>
      </c>
      <c r="M17" s="115">
        <v>481631376.8216666</v>
      </c>
      <c r="N17" s="115">
        <v>543355685.73424232</v>
      </c>
      <c r="O17" s="115">
        <f t="shared" ref="O17:O63" si="0">+SUM(C17:N17)</f>
        <v>5591230517.4075756</v>
      </c>
    </row>
    <row r="18" spans="1:16" ht="15" customHeight="1" x14ac:dyDescent="0.25">
      <c r="A18" s="65"/>
      <c r="B18" s="114" t="s">
        <v>17</v>
      </c>
      <c r="C18" s="115">
        <v>3435148221.2665143</v>
      </c>
      <c r="D18" s="115">
        <v>3829074205.6299996</v>
      </c>
      <c r="E18" s="115">
        <v>5125729488.7174234</v>
      </c>
      <c r="F18" s="115">
        <v>4391879039.1154804</v>
      </c>
      <c r="G18" s="115">
        <v>5384150087.2136621</v>
      </c>
      <c r="H18" s="115">
        <v>5201123543.6372242</v>
      </c>
      <c r="I18" s="115">
        <v>4501469583.8230581</v>
      </c>
      <c r="J18" s="115">
        <v>4125020015.7122221</v>
      </c>
      <c r="K18" s="115">
        <v>4611548158.3072233</v>
      </c>
      <c r="L18" s="115">
        <v>4557228698.0013905</v>
      </c>
      <c r="M18" s="115">
        <v>4045920991.9472222</v>
      </c>
      <c r="N18" s="115">
        <v>4197165333.3401899</v>
      </c>
      <c r="O18" s="115">
        <f t="shared" si="0"/>
        <v>53405457366.711601</v>
      </c>
    </row>
    <row r="19" spans="1:16" ht="15" customHeight="1" x14ac:dyDescent="0.25">
      <c r="A19" s="65"/>
      <c r="B19" s="124" t="s">
        <v>18</v>
      </c>
      <c r="C19" s="125">
        <v>7007664002.7523594</v>
      </c>
      <c r="D19" s="125">
        <v>7262899738.8831816</v>
      </c>
      <c r="E19" s="125">
        <v>7305325862.5806656</v>
      </c>
      <c r="F19" s="125">
        <v>6800492037.5306664</v>
      </c>
      <c r="G19" s="125">
        <v>6907723474.7056656</v>
      </c>
      <c r="H19" s="125">
        <v>7268403644.4089985</v>
      </c>
      <c r="I19" s="125">
        <v>7179716309.7906656</v>
      </c>
      <c r="J19" s="125">
        <v>7618118760.5264988</v>
      </c>
      <c r="K19" s="125">
        <v>6684443027.2264986</v>
      </c>
      <c r="L19" s="125">
        <v>6737509464.1042776</v>
      </c>
      <c r="M19" s="125">
        <v>6604348685.244833</v>
      </c>
      <c r="N19" s="125">
        <v>7996862737.1021051</v>
      </c>
      <c r="O19" s="125">
        <f t="shared" si="0"/>
        <v>85373507744.856415</v>
      </c>
    </row>
    <row r="20" spans="1:16" ht="15" customHeight="1" x14ac:dyDescent="0.25">
      <c r="A20" s="65"/>
      <c r="B20" s="124" t="s">
        <v>19</v>
      </c>
      <c r="C20" s="125">
        <v>1133040037.1808333</v>
      </c>
      <c r="D20" s="125">
        <v>1405670367.5</v>
      </c>
      <c r="E20" s="125">
        <v>1603639952.49</v>
      </c>
      <c r="F20" s="125">
        <v>1144602221.3508334</v>
      </c>
      <c r="G20" s="125">
        <v>1530949311.3663332</v>
      </c>
      <c r="H20" s="125">
        <v>1469342562.8166664</v>
      </c>
      <c r="I20" s="125">
        <v>1370115952.8991668</v>
      </c>
      <c r="J20" s="125">
        <v>1282469012.9141667</v>
      </c>
      <c r="K20" s="125">
        <v>1397978686.3906062</v>
      </c>
      <c r="L20" s="125">
        <v>1254342012.988333</v>
      </c>
      <c r="M20" s="125">
        <v>1430631417.7775002</v>
      </c>
      <c r="N20" s="125">
        <v>1748279606.5968568</v>
      </c>
      <c r="O20" s="125">
        <f t="shared" si="0"/>
        <v>16771061142.271297</v>
      </c>
    </row>
    <row r="21" spans="1:16" ht="15" customHeight="1" thickBot="1" x14ac:dyDescent="0.3">
      <c r="A21" s="65"/>
      <c r="B21" s="126" t="s">
        <v>20</v>
      </c>
      <c r="C21" s="127">
        <v>127391429146.24615</v>
      </c>
      <c r="D21" s="127">
        <v>138701453784.13193</v>
      </c>
      <c r="E21" s="127">
        <v>165251917237.39307</v>
      </c>
      <c r="F21" s="127">
        <v>141132575981.41071</v>
      </c>
      <c r="G21" s="127">
        <v>156351783555.77353</v>
      </c>
      <c r="H21" s="127">
        <v>152451956439.79309</v>
      </c>
      <c r="I21" s="127">
        <v>150121160968.88962</v>
      </c>
      <c r="J21" s="127">
        <v>148668538271.01721</v>
      </c>
      <c r="K21" s="127">
        <v>153909283633.71927</v>
      </c>
      <c r="L21" s="127">
        <v>160981912459.01794</v>
      </c>
      <c r="M21" s="127">
        <v>158547372198.95865</v>
      </c>
      <c r="N21" s="127">
        <v>195740202097.0657</v>
      </c>
      <c r="O21" s="127">
        <f t="shared" si="0"/>
        <v>1849249585773.417</v>
      </c>
    </row>
    <row r="22" spans="1:16" ht="15" customHeight="1" x14ac:dyDescent="0.25">
      <c r="A22" s="65"/>
      <c r="B22" s="128" t="s">
        <v>21</v>
      </c>
      <c r="C22" s="129">
        <v>16609311218.503069</v>
      </c>
      <c r="D22" s="129">
        <v>21513975942.845257</v>
      </c>
      <c r="E22" s="129">
        <v>27161391587.549507</v>
      </c>
      <c r="F22" s="129">
        <v>20175092443.796253</v>
      </c>
      <c r="G22" s="129">
        <v>25976422333.856007</v>
      </c>
      <c r="H22" s="129">
        <v>25490281841.947849</v>
      </c>
      <c r="I22" s="129">
        <v>25068059172.607563</v>
      </c>
      <c r="J22" s="129">
        <v>25986299825.723831</v>
      </c>
      <c r="K22" s="129">
        <v>27332809977.701729</v>
      </c>
      <c r="L22" s="129">
        <v>34458798326.352135</v>
      </c>
      <c r="M22" s="131">
        <v>32383265797.9785</v>
      </c>
      <c r="N22" s="133">
        <v>63820768111.489067</v>
      </c>
      <c r="O22" s="133">
        <f t="shared" si="0"/>
        <v>345976476580.35077</v>
      </c>
      <c r="P22" s="156"/>
    </row>
    <row r="23" spans="1:16" ht="15" customHeight="1" x14ac:dyDescent="0.25">
      <c r="A23" s="65"/>
      <c r="B23" s="130" t="s">
        <v>22</v>
      </c>
      <c r="C23" s="131">
        <v>8171319355.9533329</v>
      </c>
      <c r="D23" s="131">
        <v>10765152526.52</v>
      </c>
      <c r="E23" s="131">
        <v>11174041642.07</v>
      </c>
      <c r="F23" s="131">
        <v>10792693667.059999</v>
      </c>
      <c r="G23" s="131">
        <v>9798171229.6149998</v>
      </c>
      <c r="H23" s="131">
        <v>7588937760.54</v>
      </c>
      <c r="I23" s="131">
        <v>8761326233.2791672</v>
      </c>
      <c r="J23" s="131">
        <v>8026724383.1999998</v>
      </c>
      <c r="K23" s="131">
        <v>9417517316.6941681</v>
      </c>
      <c r="L23" s="131">
        <v>7492148778.3800001</v>
      </c>
      <c r="M23" s="131">
        <v>8502206145.4541664</v>
      </c>
      <c r="N23" s="133">
        <v>9658202088.4168186</v>
      </c>
      <c r="O23" s="133">
        <f t="shared" si="0"/>
        <v>110148441127.18266</v>
      </c>
    </row>
    <row r="24" spans="1:16" ht="15" customHeight="1" x14ac:dyDescent="0.25">
      <c r="A24" s="65"/>
      <c r="B24" s="130" t="s">
        <v>23</v>
      </c>
      <c r="C24" s="131">
        <v>102610798571.78975</v>
      </c>
      <c r="D24" s="131">
        <v>106422325314.76663</v>
      </c>
      <c r="E24" s="131">
        <v>126916484007.77351</v>
      </c>
      <c r="F24" s="131">
        <v>110164789870.55444</v>
      </c>
      <c r="G24" s="131">
        <v>120577189992.30251</v>
      </c>
      <c r="H24" s="131">
        <v>119372736837.30525</v>
      </c>
      <c r="I24" s="131">
        <v>116291775563.0029</v>
      </c>
      <c r="J24" s="131">
        <v>114655514062.09338</v>
      </c>
      <c r="K24" s="131">
        <v>117158956339.32341</v>
      </c>
      <c r="L24" s="131">
        <v>119030965354.28581</v>
      </c>
      <c r="M24" s="131">
        <v>117661900255.52594</v>
      </c>
      <c r="N24" s="133">
        <v>122261231897.15979</v>
      </c>
      <c r="O24" s="133">
        <f t="shared" si="0"/>
        <v>1393124668065.8833</v>
      </c>
    </row>
    <row r="25" spans="1:16" ht="15" customHeight="1" x14ac:dyDescent="0.25">
      <c r="A25" s="65"/>
      <c r="B25" s="124" t="s">
        <v>82</v>
      </c>
      <c r="C25" s="132">
        <v>4939265022.626667</v>
      </c>
      <c r="D25" s="132">
        <v>4795451378.5299997</v>
      </c>
      <c r="E25" s="132">
        <v>5315645921.435833</v>
      </c>
      <c r="F25" s="132">
        <v>4742719447.6525002</v>
      </c>
      <c r="G25" s="132">
        <v>5151923533.0558329</v>
      </c>
      <c r="H25" s="132">
        <v>5072941046.2358332</v>
      </c>
      <c r="I25" s="132">
        <v>4978304636.4025002</v>
      </c>
      <c r="J25" s="132">
        <v>5213266740.3858328</v>
      </c>
      <c r="K25" s="132">
        <v>4905297904.7425003</v>
      </c>
      <c r="L25" s="132">
        <v>4825192844.5758333</v>
      </c>
      <c r="M25" s="132">
        <v>5138355648.7825003</v>
      </c>
      <c r="N25" s="125">
        <v>6156633922.2609997</v>
      </c>
      <c r="O25" s="125">
        <f t="shared" si="0"/>
        <v>61234998046.686836</v>
      </c>
    </row>
    <row r="26" spans="1:16" ht="15" customHeight="1" x14ac:dyDescent="0.25">
      <c r="A26" s="65"/>
      <c r="B26" s="124" t="s">
        <v>24</v>
      </c>
      <c r="C26" s="132">
        <v>1161838989.3697729</v>
      </c>
      <c r="D26" s="132">
        <v>1306615220.1199999</v>
      </c>
      <c r="E26" s="132">
        <v>1602268077.4192426</v>
      </c>
      <c r="F26" s="132">
        <v>1357581594.7627275</v>
      </c>
      <c r="G26" s="132">
        <v>1837962973.8118937</v>
      </c>
      <c r="H26" s="132">
        <v>1522083742.601439</v>
      </c>
      <c r="I26" s="132">
        <v>1835357304.4122722</v>
      </c>
      <c r="J26" s="132">
        <v>2160017997.2685714</v>
      </c>
      <c r="K26" s="132">
        <v>2272252306.6925011</v>
      </c>
      <c r="L26" s="132">
        <v>1821412269.9136903</v>
      </c>
      <c r="M26" s="132">
        <v>2143744549.1137619</v>
      </c>
      <c r="N26" s="125">
        <v>1842809641.299684</v>
      </c>
      <c r="O26" s="125">
        <f t="shared" si="0"/>
        <v>20863944666.785553</v>
      </c>
    </row>
    <row r="27" spans="1:16" ht="15" customHeight="1" x14ac:dyDescent="0.25">
      <c r="A27" s="65"/>
      <c r="B27" s="124" t="s">
        <v>26</v>
      </c>
      <c r="C27" s="132">
        <v>4387585235.2200003</v>
      </c>
      <c r="D27" s="132">
        <v>4275239980.1399999</v>
      </c>
      <c r="E27" s="132">
        <v>5213325967.0450001</v>
      </c>
      <c r="F27" s="132">
        <v>3835077851.8499999</v>
      </c>
      <c r="G27" s="132">
        <v>4102724973.4299998</v>
      </c>
      <c r="H27" s="132">
        <v>4271869125.73</v>
      </c>
      <c r="I27" s="132">
        <v>4219672749.8933334</v>
      </c>
      <c r="J27" s="132">
        <v>4409488386.5483332</v>
      </c>
      <c r="K27" s="132">
        <v>4015391065.7800002</v>
      </c>
      <c r="L27" s="132">
        <v>4012998221.6599998</v>
      </c>
      <c r="M27" s="132">
        <v>4404592216.8000002</v>
      </c>
      <c r="N27" s="125">
        <v>5162142565.1000004</v>
      </c>
      <c r="O27" s="125">
        <f t="shared" si="0"/>
        <v>52310108339.196663</v>
      </c>
    </row>
    <row r="28" spans="1:16" s="153" customFormat="1" ht="15" customHeight="1" x14ac:dyDescent="0.25">
      <c r="A28" s="152"/>
      <c r="B28" s="124" t="s">
        <v>27</v>
      </c>
      <c r="C28" s="132">
        <v>2383737049.2600002</v>
      </c>
      <c r="D28" s="132">
        <v>2734694658.6799998</v>
      </c>
      <c r="E28" s="132">
        <v>3243075280.52</v>
      </c>
      <c r="F28" s="132">
        <v>3310061415.5100002</v>
      </c>
      <c r="G28" s="132">
        <v>3165200670.1999998</v>
      </c>
      <c r="H28" s="132">
        <v>4796689908.0299997</v>
      </c>
      <c r="I28" s="132">
        <v>2509707535.6700001</v>
      </c>
      <c r="J28" s="132">
        <v>1743806651.25</v>
      </c>
      <c r="K28" s="132">
        <v>1911036827.6300001</v>
      </c>
      <c r="L28" s="132">
        <v>1707915546.1300001</v>
      </c>
      <c r="M28" s="132">
        <v>1631913171.6900001</v>
      </c>
      <c r="N28" s="125">
        <v>2256880864.6700001</v>
      </c>
      <c r="O28" s="125">
        <f t="shared" si="0"/>
        <v>31394719579.240005</v>
      </c>
    </row>
    <row r="29" spans="1:16" s="153" customFormat="1" ht="15" customHeight="1" x14ac:dyDescent="0.25">
      <c r="A29" s="152"/>
      <c r="B29" s="124" t="s">
        <v>28</v>
      </c>
      <c r="C29" s="132">
        <v>11973831400.938334</v>
      </c>
      <c r="D29" s="132">
        <v>11710417856.16</v>
      </c>
      <c r="E29" s="132">
        <v>13651844781.538181</v>
      </c>
      <c r="F29" s="132">
        <v>12880583059.738182</v>
      </c>
      <c r="G29" s="132">
        <v>13418799345.938183</v>
      </c>
      <c r="H29" s="132">
        <v>13741813027.126665</v>
      </c>
      <c r="I29" s="132">
        <v>13743812558.046665</v>
      </c>
      <c r="J29" s="132">
        <v>14085894154.786667</v>
      </c>
      <c r="K29" s="132">
        <v>13443997343.846666</v>
      </c>
      <c r="L29" s="132">
        <v>13725606944.266666</v>
      </c>
      <c r="M29" s="132">
        <v>14281859750.796665</v>
      </c>
      <c r="N29" s="125">
        <v>18115598465.167778</v>
      </c>
      <c r="O29" s="125">
        <f t="shared" si="0"/>
        <v>164774058688.35065</v>
      </c>
    </row>
    <row r="30" spans="1:16" s="153" customFormat="1" ht="15" customHeight="1" x14ac:dyDescent="0.25">
      <c r="A30" s="152"/>
      <c r="B30" s="139" t="s">
        <v>29</v>
      </c>
      <c r="C30" s="140">
        <v>468047499.20333332</v>
      </c>
      <c r="D30" s="140">
        <v>621969260.01999998</v>
      </c>
      <c r="E30" s="140">
        <v>1148048095.8116667</v>
      </c>
      <c r="F30" s="140">
        <v>1213485897.5216665</v>
      </c>
      <c r="G30" s="140">
        <v>1322922228.6016667</v>
      </c>
      <c r="H30" s="140">
        <v>1020429464.1616666</v>
      </c>
      <c r="I30" s="140">
        <v>1129642367.3316667</v>
      </c>
      <c r="J30" s="140">
        <v>644577264.50166667</v>
      </c>
      <c r="K30" s="140">
        <v>596495863.88</v>
      </c>
      <c r="L30" s="140">
        <v>436648275.19</v>
      </c>
      <c r="M30" s="140">
        <v>547642218.19000006</v>
      </c>
      <c r="N30" s="157">
        <v>628274726.97000003</v>
      </c>
      <c r="O30" s="157">
        <f t="shared" si="0"/>
        <v>9778183161.3833332</v>
      </c>
    </row>
    <row r="31" spans="1:16" s="153" customFormat="1" ht="15" customHeight="1" x14ac:dyDescent="0.25">
      <c r="A31" s="152"/>
      <c r="B31" s="124" t="s">
        <v>30</v>
      </c>
      <c r="C31" s="132">
        <v>5060731464.833333</v>
      </c>
      <c r="D31" s="132">
        <v>5306715854.0900002</v>
      </c>
      <c r="E31" s="132">
        <v>6163134011.6033335</v>
      </c>
      <c r="F31" s="132">
        <v>5242996356.3344698</v>
      </c>
      <c r="G31" s="132">
        <v>5969240033.9300003</v>
      </c>
      <c r="H31" s="132">
        <v>5620185687.7666664</v>
      </c>
      <c r="I31" s="132">
        <v>5796217620.7866669</v>
      </c>
      <c r="J31" s="132">
        <v>5711972808.4183331</v>
      </c>
      <c r="K31" s="132">
        <v>5977734073.0474997</v>
      </c>
      <c r="L31" s="132">
        <v>5839719908.3141661</v>
      </c>
      <c r="M31" s="132">
        <v>6052533393.1641665</v>
      </c>
      <c r="N31" s="125">
        <v>5784852329</v>
      </c>
      <c r="O31" s="125">
        <f t="shared" si="0"/>
        <v>68526033541.288635</v>
      </c>
    </row>
    <row r="32" spans="1:16" s="153" customFormat="1" ht="15" customHeight="1" x14ac:dyDescent="0.25">
      <c r="A32" s="152"/>
      <c r="B32" s="124" t="s">
        <v>31</v>
      </c>
      <c r="C32" s="132">
        <v>3361811905.73</v>
      </c>
      <c r="D32" s="132">
        <v>3432351186.75</v>
      </c>
      <c r="E32" s="132">
        <v>4113528346.9208331</v>
      </c>
      <c r="F32" s="132">
        <v>3532777537.46</v>
      </c>
      <c r="G32" s="132">
        <v>3863642447.3049998</v>
      </c>
      <c r="H32" s="132">
        <v>3644132424.8049998</v>
      </c>
      <c r="I32" s="132">
        <v>3608315757.48</v>
      </c>
      <c r="J32" s="132">
        <v>3521617258.5816665</v>
      </c>
      <c r="K32" s="132">
        <v>3785258607.5066667</v>
      </c>
      <c r="L32" s="132">
        <v>3423462072.1700001</v>
      </c>
      <c r="M32" s="132">
        <v>3668511648.96</v>
      </c>
      <c r="N32" s="125">
        <v>4205270046.7580004</v>
      </c>
      <c r="O32" s="125">
        <f t="shared" si="0"/>
        <v>44160679240.42717</v>
      </c>
    </row>
    <row r="33" spans="1:15" s="153" customFormat="1" ht="15" customHeight="1" x14ac:dyDescent="0.25">
      <c r="A33" s="152"/>
      <c r="B33" s="124" t="s">
        <v>32</v>
      </c>
      <c r="C33" s="132">
        <v>849690524.06750023</v>
      </c>
      <c r="D33" s="132">
        <v>820322300.32166672</v>
      </c>
      <c r="E33" s="132">
        <v>963130124.41524994</v>
      </c>
      <c r="F33" s="132">
        <v>873855078.76583362</v>
      </c>
      <c r="G33" s="132">
        <v>947164067.27750015</v>
      </c>
      <c r="H33" s="132">
        <v>869835330.93666673</v>
      </c>
      <c r="I33" s="132">
        <v>841834741.26750004</v>
      </c>
      <c r="J33" s="132">
        <v>844324002.3375001</v>
      </c>
      <c r="K33" s="132">
        <v>944186035.23916674</v>
      </c>
      <c r="L33" s="132">
        <v>970295723.78083348</v>
      </c>
      <c r="M33" s="132">
        <v>891906148.08683336</v>
      </c>
      <c r="N33" s="125">
        <v>1030383769.4367424</v>
      </c>
      <c r="O33" s="125">
        <f t="shared" si="0"/>
        <v>10846927845.932995</v>
      </c>
    </row>
    <row r="34" spans="1:15" s="153" customFormat="1" ht="15" customHeight="1" x14ac:dyDescent="0.25">
      <c r="A34" s="152"/>
      <c r="B34" s="124" t="s">
        <v>33</v>
      </c>
      <c r="C34" s="132">
        <v>4914607105.1599998</v>
      </c>
      <c r="D34" s="132">
        <v>6341322880.8900003</v>
      </c>
      <c r="E34" s="132">
        <v>6812804738.3199997</v>
      </c>
      <c r="F34" s="132">
        <v>5898821857</v>
      </c>
      <c r="G34" s="132">
        <v>6386539139.2799997</v>
      </c>
      <c r="H34" s="132">
        <v>6626963821.6599998</v>
      </c>
      <c r="I34" s="132">
        <v>6149448278.6199999</v>
      </c>
      <c r="J34" s="132">
        <v>6466564713.1499996</v>
      </c>
      <c r="K34" s="132">
        <v>6427924044.9799995</v>
      </c>
      <c r="L34" s="132">
        <v>7145483856.4200001</v>
      </c>
      <c r="M34" s="132">
        <v>6732143201.6300001</v>
      </c>
      <c r="N34" s="125">
        <v>5204328293.1674995</v>
      </c>
      <c r="O34" s="125">
        <f t="shared" si="0"/>
        <v>75106951930.277496</v>
      </c>
    </row>
    <row r="35" spans="1:15" s="153" customFormat="1" ht="15" customHeight="1" x14ac:dyDescent="0.25">
      <c r="A35" s="152"/>
      <c r="B35" s="124" t="s">
        <v>34</v>
      </c>
      <c r="C35" s="132">
        <v>2712696826.3916669</v>
      </c>
      <c r="D35" s="132">
        <v>2743334391.2800002</v>
      </c>
      <c r="E35" s="132">
        <v>3145236114.5366669</v>
      </c>
      <c r="F35" s="132">
        <v>2798258813.1558332</v>
      </c>
      <c r="G35" s="132">
        <v>3024242004.271667</v>
      </c>
      <c r="H35" s="132">
        <v>2757656096.2800002</v>
      </c>
      <c r="I35" s="132">
        <v>2899969128.9675002</v>
      </c>
      <c r="J35" s="132">
        <v>2980004816.2458329</v>
      </c>
      <c r="K35" s="132">
        <v>2950455210.501667</v>
      </c>
      <c r="L35" s="132">
        <v>2933396645.481667</v>
      </c>
      <c r="M35" s="132">
        <v>2866044213.4716668</v>
      </c>
      <c r="N35" s="125">
        <v>3060833452.5249996</v>
      </c>
      <c r="O35" s="125">
        <f t="shared" si="0"/>
        <v>34872127713.109169</v>
      </c>
    </row>
    <row r="36" spans="1:15" s="153" customFormat="1" ht="15" customHeight="1" x14ac:dyDescent="0.25">
      <c r="A36" s="152"/>
      <c r="B36" s="124" t="s">
        <v>35</v>
      </c>
      <c r="C36" s="132">
        <v>3727620832.0166664</v>
      </c>
      <c r="D36" s="132">
        <v>4358243219.6400003</v>
      </c>
      <c r="E36" s="132">
        <v>5266840247.4899998</v>
      </c>
      <c r="F36" s="132">
        <v>4410399367.2749996</v>
      </c>
      <c r="G36" s="132">
        <v>4964762919.6449995</v>
      </c>
      <c r="H36" s="132">
        <v>4782265803.5349998</v>
      </c>
      <c r="I36" s="132">
        <v>4825404375.7049999</v>
      </c>
      <c r="J36" s="132">
        <v>4371889833.875</v>
      </c>
      <c r="K36" s="132">
        <v>4446229086.04</v>
      </c>
      <c r="L36" s="132">
        <v>4238256923.4299998</v>
      </c>
      <c r="M36" s="132">
        <v>4063585032.0999999</v>
      </c>
      <c r="N36" s="125">
        <v>4293512171.1533332</v>
      </c>
      <c r="O36" s="125">
        <f t="shared" si="0"/>
        <v>53749009811.905006</v>
      </c>
    </row>
    <row r="37" spans="1:15" s="153" customFormat="1" ht="15" customHeight="1" x14ac:dyDescent="0.25">
      <c r="A37" s="152"/>
      <c r="B37" s="124" t="s">
        <v>36</v>
      </c>
      <c r="C37" s="132">
        <v>3294677427.2391667</v>
      </c>
      <c r="D37" s="132">
        <v>3195384094.21</v>
      </c>
      <c r="E37" s="132">
        <v>3681341595.9763894</v>
      </c>
      <c r="F37" s="132">
        <v>3453738449.9790912</v>
      </c>
      <c r="G37" s="132">
        <v>3624558555.1025</v>
      </c>
      <c r="H37" s="132">
        <v>3456420280.0658336</v>
      </c>
      <c r="I37" s="132">
        <v>3585182384.4766665</v>
      </c>
      <c r="J37" s="132">
        <v>3689028493.0050001</v>
      </c>
      <c r="K37" s="132">
        <v>3376643958.5316672</v>
      </c>
      <c r="L37" s="132">
        <v>3411226986.7224998</v>
      </c>
      <c r="M37" s="132">
        <v>3538126854.9391665</v>
      </c>
      <c r="N37" s="125">
        <v>3541796853.0587502</v>
      </c>
      <c r="O37" s="125">
        <f t="shared" si="0"/>
        <v>41848125933.306732</v>
      </c>
    </row>
    <row r="38" spans="1:15" s="153" customFormat="1" ht="15" customHeight="1" x14ac:dyDescent="0.25">
      <c r="A38" s="152"/>
      <c r="B38" s="124" t="s">
        <v>37</v>
      </c>
      <c r="C38" s="132">
        <v>736315170.16416681</v>
      </c>
      <c r="D38" s="132">
        <v>764743170.08000004</v>
      </c>
      <c r="E38" s="132">
        <v>968868829.72544456</v>
      </c>
      <c r="F38" s="132">
        <v>857537670.48166668</v>
      </c>
      <c r="G38" s="132">
        <v>1163244054.6016665</v>
      </c>
      <c r="H38" s="132">
        <v>895868725.05750012</v>
      </c>
      <c r="I38" s="132">
        <v>892550175.06000006</v>
      </c>
      <c r="J38" s="132">
        <v>969394407.13166666</v>
      </c>
      <c r="K38" s="132">
        <v>932812343.52333343</v>
      </c>
      <c r="L38" s="132">
        <v>1073668950.6566668</v>
      </c>
      <c r="M38" s="132">
        <v>1255669470.46</v>
      </c>
      <c r="N38" s="125">
        <v>1186652855.5939958</v>
      </c>
      <c r="O38" s="125">
        <f t="shared" si="0"/>
        <v>11697325822.536108</v>
      </c>
    </row>
    <row r="39" spans="1:15" s="153" customFormat="1" ht="15" customHeight="1" x14ac:dyDescent="0.25">
      <c r="A39" s="152"/>
      <c r="B39" s="124" t="s">
        <v>38</v>
      </c>
      <c r="C39" s="132">
        <v>250677042.12</v>
      </c>
      <c r="D39" s="132">
        <v>254514955.90000001</v>
      </c>
      <c r="E39" s="132">
        <v>278515258.76999998</v>
      </c>
      <c r="F39" s="132">
        <v>232283042.63</v>
      </c>
      <c r="G39" s="132">
        <v>258670343.76499999</v>
      </c>
      <c r="H39" s="132">
        <v>248232895.69</v>
      </c>
      <c r="I39" s="132">
        <v>241093605.46000001</v>
      </c>
      <c r="J39" s="132">
        <v>296271500.79000002</v>
      </c>
      <c r="K39" s="132">
        <v>270696529.36000001</v>
      </c>
      <c r="L39" s="132">
        <v>259113539.09</v>
      </c>
      <c r="M39" s="132">
        <v>251331554.46000001</v>
      </c>
      <c r="N39" s="125">
        <v>316521893.49000001</v>
      </c>
      <c r="O39" s="125">
        <f t="shared" si="0"/>
        <v>3157922161.5250006</v>
      </c>
    </row>
    <row r="40" spans="1:15" s="153" customFormat="1" ht="15" customHeight="1" x14ac:dyDescent="0.25">
      <c r="A40" s="152"/>
      <c r="B40" s="154" t="s">
        <v>39</v>
      </c>
      <c r="C40" s="57">
        <v>12128063612.549999</v>
      </c>
      <c r="D40" s="57">
        <v>11068703854.08</v>
      </c>
      <c r="E40" s="57">
        <v>11320820982.049999</v>
      </c>
      <c r="F40" s="57">
        <v>11190503840.48</v>
      </c>
      <c r="G40" s="57">
        <v>9870736224.8099995</v>
      </c>
      <c r="H40" s="57">
        <v>9772118467.7900009</v>
      </c>
      <c r="I40" s="57">
        <v>11325197189.85</v>
      </c>
      <c r="J40" s="57">
        <v>12381748534.9</v>
      </c>
      <c r="K40" s="57">
        <v>13318376859.73</v>
      </c>
      <c r="L40" s="57">
        <v>12176162209.950001</v>
      </c>
      <c r="M40" s="57">
        <v>10742063423.58</v>
      </c>
      <c r="N40" s="158">
        <v>11158948633.610001</v>
      </c>
      <c r="O40" s="158">
        <f t="shared" si="0"/>
        <v>136453443833.37997</v>
      </c>
    </row>
    <row r="41" spans="1:15" s="153" customFormat="1" ht="15" customHeight="1" x14ac:dyDescent="0.25">
      <c r="A41" s="152"/>
      <c r="B41" s="154" t="s">
        <v>40</v>
      </c>
      <c r="C41" s="57">
        <v>2909585543.5416665</v>
      </c>
      <c r="D41" s="57">
        <v>3093486694.4899998</v>
      </c>
      <c r="E41" s="57">
        <v>3411701875.6291661</v>
      </c>
      <c r="F41" s="57">
        <v>2890216385.8775001</v>
      </c>
      <c r="G41" s="57">
        <v>3143678208.9424996</v>
      </c>
      <c r="H41" s="57">
        <v>3099346327.8582573</v>
      </c>
      <c r="I41" s="57">
        <v>3102555286.5357575</v>
      </c>
      <c r="J41" s="57">
        <v>2935763561.659924</v>
      </c>
      <c r="K41" s="57">
        <v>2998903765.0874238</v>
      </c>
      <c r="L41" s="57">
        <v>3020330195.7883329</v>
      </c>
      <c r="M41" s="57">
        <v>2840332537.2374997</v>
      </c>
      <c r="N41" s="158">
        <v>2641826624.7560358</v>
      </c>
      <c r="O41" s="158">
        <f t="shared" si="0"/>
        <v>36087727007.404068</v>
      </c>
    </row>
    <row r="42" spans="1:15" s="153" customFormat="1" ht="15" customHeight="1" x14ac:dyDescent="0.25">
      <c r="A42" s="152" t="s">
        <v>98</v>
      </c>
      <c r="B42" s="124" t="s">
        <v>41</v>
      </c>
      <c r="C42" s="132">
        <v>209045511.90000001</v>
      </c>
      <c r="D42" s="132">
        <v>64129030.740000002</v>
      </c>
      <c r="E42" s="132">
        <v>128484515.63</v>
      </c>
      <c r="F42" s="132">
        <v>79631877.560000002</v>
      </c>
      <c r="G42" s="132">
        <v>66985684.364166662</v>
      </c>
      <c r="H42" s="132">
        <v>74428230.314166665</v>
      </c>
      <c r="I42" s="132">
        <v>91297218.890000001</v>
      </c>
      <c r="J42" s="132">
        <v>175797895.96416667</v>
      </c>
      <c r="K42" s="132">
        <v>91712674.650000006</v>
      </c>
      <c r="L42" s="132">
        <v>155316788.87</v>
      </c>
      <c r="M42" s="132">
        <v>82043836.879999995</v>
      </c>
      <c r="N42" s="125">
        <v>82946851.452999994</v>
      </c>
      <c r="O42" s="125">
        <f t="shared" si="0"/>
        <v>1301820117.2154999</v>
      </c>
    </row>
    <row r="43" spans="1:15" s="153" customFormat="1" ht="15" customHeight="1" x14ac:dyDescent="0.25">
      <c r="A43" s="152"/>
      <c r="B43" s="124" t="s">
        <v>42</v>
      </c>
      <c r="C43" s="132">
        <v>5256020909.8509092</v>
      </c>
      <c r="D43" s="132">
        <v>5319321665.0799999</v>
      </c>
      <c r="E43" s="132">
        <v>7316860370.2403793</v>
      </c>
      <c r="F43" s="132">
        <v>5508098049.7262125</v>
      </c>
      <c r="G43" s="132">
        <v>6871024296.5874996</v>
      </c>
      <c r="H43" s="132">
        <v>6685251909.8516674</v>
      </c>
      <c r="I43" s="132">
        <v>6177158662.3166666</v>
      </c>
      <c r="J43" s="132">
        <v>5314576120.1400003</v>
      </c>
      <c r="K43" s="132">
        <v>6316282112.6608334</v>
      </c>
      <c r="L43" s="132">
        <v>6980286258.25</v>
      </c>
      <c r="M43" s="132">
        <v>6767967621.2399998</v>
      </c>
      <c r="N43" s="125">
        <v>5473592514.8956823</v>
      </c>
      <c r="O43" s="125">
        <f t="shared" si="0"/>
        <v>73986440490.839844</v>
      </c>
    </row>
    <row r="44" spans="1:15" s="153" customFormat="1" ht="15" customHeight="1" x14ac:dyDescent="0.25">
      <c r="A44" s="152"/>
      <c r="B44" s="124" t="s">
        <v>43</v>
      </c>
      <c r="C44" s="132">
        <v>949605443.42364728</v>
      </c>
      <c r="D44" s="132">
        <v>1194762060.7</v>
      </c>
      <c r="E44" s="132">
        <v>1697415871.7694051</v>
      </c>
      <c r="F44" s="132">
        <v>1297503483.3707142</v>
      </c>
      <c r="G44" s="132">
        <v>1606668164.2369049</v>
      </c>
      <c r="H44" s="132">
        <v>1745101079.0042429</v>
      </c>
      <c r="I44" s="132">
        <v>1805916978.5769053</v>
      </c>
      <c r="J44" s="132">
        <v>1461608737.8158333</v>
      </c>
      <c r="K44" s="132">
        <v>1308928036.7858334</v>
      </c>
      <c r="L44" s="132">
        <v>1478577922.7883334</v>
      </c>
      <c r="M44" s="132">
        <v>1884041304.4906316</v>
      </c>
      <c r="N44" s="125">
        <v>2213027265.7499051</v>
      </c>
      <c r="O44" s="125">
        <f t="shared" si="0"/>
        <v>18643156348.712357</v>
      </c>
    </row>
    <row r="45" spans="1:15" s="153" customFormat="1" ht="15" customHeight="1" x14ac:dyDescent="0.25">
      <c r="A45" s="152"/>
      <c r="B45" s="124" t="s">
        <v>44</v>
      </c>
      <c r="C45" s="132">
        <v>4274375013.2258329</v>
      </c>
      <c r="D45" s="132">
        <v>4169071622.8049998</v>
      </c>
      <c r="E45" s="132">
        <v>4059077944.3672729</v>
      </c>
      <c r="F45" s="132">
        <v>3397092648.7905302</v>
      </c>
      <c r="G45" s="132">
        <v>4073640315.6438637</v>
      </c>
      <c r="H45" s="132">
        <v>3933021188.4825001</v>
      </c>
      <c r="I45" s="132">
        <v>3827477637.8866668</v>
      </c>
      <c r="J45" s="132">
        <v>3804104524.2199998</v>
      </c>
      <c r="K45" s="132">
        <v>3878581550.3241663</v>
      </c>
      <c r="L45" s="132">
        <v>4264577435.0974998</v>
      </c>
      <c r="M45" s="132">
        <v>4735104936.6725006</v>
      </c>
      <c r="N45" s="125">
        <v>4237729263.75</v>
      </c>
      <c r="O45" s="125">
        <f t="shared" si="0"/>
        <v>48653854081.265839</v>
      </c>
    </row>
    <row r="46" spans="1:15" s="153" customFormat="1" ht="15" customHeight="1" x14ac:dyDescent="0.25">
      <c r="A46" s="152"/>
      <c r="B46" s="124" t="s">
        <v>45</v>
      </c>
      <c r="C46" s="132">
        <v>4773022687.165</v>
      </c>
      <c r="D46" s="132">
        <v>5671844121.9666672</v>
      </c>
      <c r="E46" s="132">
        <v>6397161530.0383339</v>
      </c>
      <c r="F46" s="132">
        <v>5047325199.2383337</v>
      </c>
      <c r="G46" s="132">
        <v>6030946910.4916668</v>
      </c>
      <c r="H46" s="132">
        <v>5205335477.2166672</v>
      </c>
      <c r="I46" s="132">
        <v>5544678943.5666666</v>
      </c>
      <c r="J46" s="132">
        <v>5024077104.375</v>
      </c>
      <c r="K46" s="132">
        <v>4752019600.7849998</v>
      </c>
      <c r="L46" s="132">
        <v>4977196508.5249996</v>
      </c>
      <c r="M46" s="132">
        <v>4535407518.2399998</v>
      </c>
      <c r="N46" s="125">
        <v>4145795127.9666667</v>
      </c>
      <c r="O46" s="125">
        <f t="shared" si="0"/>
        <v>62104810729.575005</v>
      </c>
    </row>
    <row r="47" spans="1:15" s="153" customFormat="1" ht="15" customHeight="1" x14ac:dyDescent="0.25">
      <c r="A47" s="152"/>
      <c r="B47" s="124" t="s">
        <v>46</v>
      </c>
      <c r="C47" s="132">
        <v>21887946355.792095</v>
      </c>
      <c r="D47" s="132">
        <v>23179685858.09333</v>
      </c>
      <c r="E47" s="132">
        <v>31017353526.521103</v>
      </c>
      <c r="F47" s="132">
        <v>26114240945.394192</v>
      </c>
      <c r="G47" s="132">
        <v>29711912897.009998</v>
      </c>
      <c r="H47" s="132">
        <v>29530746777.105453</v>
      </c>
      <c r="I47" s="132">
        <v>27160980425.800453</v>
      </c>
      <c r="J47" s="132">
        <v>26449718554.742393</v>
      </c>
      <c r="K47" s="132">
        <v>28237740537.998501</v>
      </c>
      <c r="L47" s="132">
        <v>30154119327.21463</v>
      </c>
      <c r="M47" s="132">
        <v>28606980004.540535</v>
      </c>
      <c r="N47" s="125">
        <v>29520873765.326729</v>
      </c>
      <c r="O47" s="125">
        <f t="shared" si="0"/>
        <v>331572298975.53943</v>
      </c>
    </row>
    <row r="48" spans="1:15" s="153" customFormat="1" ht="15" customHeight="1" thickBot="1" x14ac:dyDescent="0.3">
      <c r="A48" s="152"/>
      <c r="B48" s="126" t="s">
        <v>47</v>
      </c>
      <c r="C48" s="127">
        <v>402918993731.08972</v>
      </c>
      <c r="D48" s="127">
        <v>413445682409.76563</v>
      </c>
      <c r="E48" s="127">
        <v>452586549822.13452</v>
      </c>
      <c r="F48" s="127">
        <v>413642682409.21906</v>
      </c>
      <c r="G48" s="127">
        <v>442516685626.91119</v>
      </c>
      <c r="H48" s="127">
        <v>443439339148.59509</v>
      </c>
      <c r="I48" s="127">
        <v>460987997500.84387</v>
      </c>
      <c r="J48" s="127">
        <v>449979905797.17999</v>
      </c>
      <c r="K48" s="127">
        <v>455976735147.50226</v>
      </c>
      <c r="L48" s="127">
        <v>467016376131.0293</v>
      </c>
      <c r="M48" s="127">
        <v>476850854350.33667</v>
      </c>
      <c r="N48" s="127">
        <v>575238369116.61829</v>
      </c>
      <c r="O48" s="127">
        <f t="shared" si="0"/>
        <v>5454600171191.2256</v>
      </c>
    </row>
    <row r="49" spans="1:16" s="153" customFormat="1" ht="15" customHeight="1" x14ac:dyDescent="0.25">
      <c r="A49" s="152"/>
      <c r="B49" s="128" t="s">
        <v>48</v>
      </c>
      <c r="C49" s="129">
        <v>15010221142.885799</v>
      </c>
      <c r="D49" s="129">
        <v>14136537648.620001</v>
      </c>
      <c r="E49" s="129">
        <v>12876004030.068182</v>
      </c>
      <c r="F49" s="129">
        <v>13295611924.768572</v>
      </c>
      <c r="G49" s="129">
        <v>12441152617.799999</v>
      </c>
      <c r="H49" s="129">
        <v>11923390013.209999</v>
      </c>
      <c r="I49" s="155">
        <v>8880545865.2000008</v>
      </c>
      <c r="J49" s="155">
        <v>8941958382.7099991</v>
      </c>
      <c r="K49" s="155">
        <v>9498023706.8899994</v>
      </c>
      <c r="L49" s="155">
        <v>9438344090.9400005</v>
      </c>
      <c r="M49" s="43">
        <v>9516361432.4099998</v>
      </c>
      <c r="N49" s="150">
        <v>9793196928.0599995</v>
      </c>
      <c r="O49" s="150">
        <f t="shared" si="0"/>
        <v>135751347783.56255</v>
      </c>
    </row>
    <row r="50" spans="1:16" s="153" customFormat="1" ht="15" customHeight="1" x14ac:dyDescent="0.25">
      <c r="A50" s="152"/>
      <c r="B50" s="130" t="s">
        <v>49</v>
      </c>
      <c r="C50" s="131">
        <v>9379982570.528429</v>
      </c>
      <c r="D50" s="131">
        <v>10538857582.709108</v>
      </c>
      <c r="E50" s="131">
        <v>10408407083.758423</v>
      </c>
      <c r="F50" s="131">
        <v>9866643960.7778816</v>
      </c>
      <c r="G50" s="131">
        <v>10913201898.210146</v>
      </c>
      <c r="H50" s="131">
        <v>11420111237.942156</v>
      </c>
      <c r="I50" s="131">
        <v>11442730618.447718</v>
      </c>
      <c r="J50" s="131">
        <v>10129227020.070858</v>
      </c>
      <c r="K50" s="131">
        <v>12643580595.15097</v>
      </c>
      <c r="L50" s="131">
        <v>12160512281.271862</v>
      </c>
      <c r="M50" s="131">
        <v>14307806241.989679</v>
      </c>
      <c r="N50" s="133">
        <v>16725612645.180449</v>
      </c>
      <c r="O50" s="133">
        <f t="shared" si="0"/>
        <v>139936673736.03769</v>
      </c>
    </row>
    <row r="51" spans="1:16" s="153" customFormat="1" ht="15" customHeight="1" x14ac:dyDescent="0.25">
      <c r="A51" s="152"/>
      <c r="B51" s="130" t="s">
        <v>50</v>
      </c>
      <c r="C51" s="131">
        <v>184070240269.94293</v>
      </c>
      <c r="D51" s="131">
        <v>180653895996.55344</v>
      </c>
      <c r="E51" s="131">
        <v>211838925021.22357</v>
      </c>
      <c r="F51" s="131">
        <v>190099908068.33389</v>
      </c>
      <c r="G51" s="131">
        <v>210769512605.73624</v>
      </c>
      <c r="H51" s="131">
        <v>202825074880.75397</v>
      </c>
      <c r="I51" s="131">
        <v>209213183380.81708</v>
      </c>
      <c r="J51" s="131">
        <v>207868784947.00769</v>
      </c>
      <c r="K51" s="131">
        <v>209512449060.80566</v>
      </c>
      <c r="L51" s="131">
        <v>213072648291.77631</v>
      </c>
      <c r="M51" s="131">
        <v>218161393577.37018</v>
      </c>
      <c r="N51" s="133">
        <v>233953845757.10413</v>
      </c>
      <c r="O51" s="133">
        <f t="shared" si="0"/>
        <v>2472039861857.4248</v>
      </c>
    </row>
    <row r="52" spans="1:16" s="153" customFormat="1" ht="15" customHeight="1" x14ac:dyDescent="0.25">
      <c r="A52" s="152"/>
      <c r="B52" s="124" t="s">
        <v>77</v>
      </c>
      <c r="C52" s="125">
        <v>40535191422.667885</v>
      </c>
      <c r="D52" s="125">
        <v>38603902789.293884</v>
      </c>
      <c r="E52" s="125">
        <v>43922450877.138901</v>
      </c>
      <c r="F52" s="125">
        <v>40201338283.65464</v>
      </c>
      <c r="G52" s="125">
        <v>43508503467.462135</v>
      </c>
      <c r="H52" s="125">
        <v>41372816365.709167</v>
      </c>
      <c r="I52" s="125">
        <v>43464279391.85096</v>
      </c>
      <c r="J52" s="125">
        <v>42493176025.295982</v>
      </c>
      <c r="K52" s="125">
        <v>42481616687.182266</v>
      </c>
      <c r="L52" s="125">
        <v>41872861226.575127</v>
      </c>
      <c r="M52" s="125">
        <v>39860857310.959366</v>
      </c>
      <c r="N52" s="125">
        <v>42312240255.946037</v>
      </c>
      <c r="O52" s="125">
        <f t="shared" si="0"/>
        <v>500629234103.73633</v>
      </c>
    </row>
    <row r="53" spans="1:16" s="153" customFormat="1" ht="15" customHeight="1" x14ac:dyDescent="0.25">
      <c r="A53" s="152"/>
      <c r="B53" s="124" t="s">
        <v>78</v>
      </c>
      <c r="C53" s="125">
        <v>20560994299.167419</v>
      </c>
      <c r="D53" s="125">
        <v>22684533734.500099</v>
      </c>
      <c r="E53" s="125">
        <v>25824317253.691204</v>
      </c>
      <c r="F53" s="125">
        <v>22094509620.218586</v>
      </c>
      <c r="G53" s="125">
        <v>25348075022.524223</v>
      </c>
      <c r="H53" s="125">
        <v>25786661040.442986</v>
      </c>
      <c r="I53" s="125">
        <v>26153407046.392612</v>
      </c>
      <c r="J53" s="125">
        <v>24129986409.938015</v>
      </c>
      <c r="K53" s="125">
        <v>26941283138.681915</v>
      </c>
      <c r="L53" s="125">
        <v>29181681691.352093</v>
      </c>
      <c r="M53" s="125">
        <v>27958617370.676025</v>
      </c>
      <c r="N53" s="125">
        <v>30762973355.640938</v>
      </c>
      <c r="O53" s="125">
        <f t="shared" si="0"/>
        <v>307427039983.22614</v>
      </c>
    </row>
    <row r="54" spans="1:16" ht="15" customHeight="1" x14ac:dyDescent="0.25">
      <c r="A54" s="65"/>
      <c r="B54" s="124" t="s">
        <v>53</v>
      </c>
      <c r="C54" s="125">
        <v>122974054548.10764</v>
      </c>
      <c r="D54" s="125">
        <v>119365459472.75945</v>
      </c>
      <c r="E54" s="125">
        <v>142092156890.39346</v>
      </c>
      <c r="F54" s="125">
        <v>127804060164.46066</v>
      </c>
      <c r="G54" s="125">
        <v>141912934115.74988</v>
      </c>
      <c r="H54" s="125">
        <v>135665597474.60181</v>
      </c>
      <c r="I54" s="125">
        <v>139595496942.57352</v>
      </c>
      <c r="J54" s="125">
        <v>141245622511.77368</v>
      </c>
      <c r="K54" s="125">
        <v>140089549234.94147</v>
      </c>
      <c r="L54" s="125">
        <v>142018105373.84909</v>
      </c>
      <c r="M54" s="125">
        <v>150341918895.7348</v>
      </c>
      <c r="N54" s="125">
        <v>160878632145.51715</v>
      </c>
      <c r="O54" s="125">
        <f t="shared" si="0"/>
        <v>1663983587770.4626</v>
      </c>
    </row>
    <row r="55" spans="1:16" ht="15" customHeight="1" x14ac:dyDescent="0.25">
      <c r="A55" s="65"/>
      <c r="B55" s="130" t="s">
        <v>54</v>
      </c>
      <c r="C55" s="133">
        <v>13006204525.507778</v>
      </c>
      <c r="D55" s="133">
        <v>19426280295.342499</v>
      </c>
      <c r="E55" s="133">
        <v>12649789904.615196</v>
      </c>
      <c r="F55" s="133">
        <v>13189263845.361614</v>
      </c>
      <c r="G55" s="133">
        <v>13040710939.698111</v>
      </c>
      <c r="H55" s="133">
        <v>13210936049.304501</v>
      </c>
      <c r="I55" s="133">
        <v>13189886066.800941</v>
      </c>
      <c r="J55" s="133">
        <v>13871483532.150774</v>
      </c>
      <c r="K55" s="133">
        <v>14378809527.307201</v>
      </c>
      <c r="L55" s="133">
        <v>14061923539.794182</v>
      </c>
      <c r="M55" s="133">
        <v>14852452098.18622</v>
      </c>
      <c r="N55" s="133">
        <v>15863452408.852636</v>
      </c>
      <c r="O55" s="133">
        <f t="shared" si="0"/>
        <v>170741192732.92166</v>
      </c>
    </row>
    <row r="56" spans="1:16" ht="15" customHeight="1" x14ac:dyDescent="0.25">
      <c r="A56" s="65"/>
      <c r="B56" s="130" t="s">
        <v>55</v>
      </c>
      <c r="C56" s="133">
        <v>32347210665.528473</v>
      </c>
      <c r="D56" s="133">
        <v>36079641278.454994</v>
      </c>
      <c r="E56" s="133">
        <v>33560807458.832897</v>
      </c>
      <c r="F56" s="133">
        <v>35637930232.368729</v>
      </c>
      <c r="G56" s="133">
        <v>38198079527.37941</v>
      </c>
      <c r="H56" s="133">
        <v>37749939771.167496</v>
      </c>
      <c r="I56" s="133">
        <v>43326756235.669167</v>
      </c>
      <c r="J56" s="133">
        <v>43427905275.450005</v>
      </c>
      <c r="K56" s="133">
        <v>43792439999.860008</v>
      </c>
      <c r="L56" s="133">
        <v>44449725357.380836</v>
      </c>
      <c r="M56" s="133">
        <v>46661451114.559998</v>
      </c>
      <c r="N56" s="133">
        <v>43308756368.177094</v>
      </c>
      <c r="O56" s="133">
        <f t="shared" si="0"/>
        <v>478540643284.8291</v>
      </c>
    </row>
    <row r="57" spans="1:16" ht="15" customHeight="1" x14ac:dyDescent="0.25">
      <c r="A57" s="65"/>
      <c r="B57" s="130" t="s">
        <v>56</v>
      </c>
      <c r="C57" s="133">
        <v>23688078699.63895</v>
      </c>
      <c r="D57" s="133">
        <v>22702438226.800266</v>
      </c>
      <c r="E57" s="133">
        <v>24179025488.251297</v>
      </c>
      <c r="F57" s="133">
        <v>22244416918.818588</v>
      </c>
      <c r="G57" s="133">
        <v>21176993831.141205</v>
      </c>
      <c r="H57" s="133">
        <v>22405510852.461895</v>
      </c>
      <c r="I57" s="133">
        <v>24552212853.9786</v>
      </c>
      <c r="J57" s="133">
        <v>22403522492.655857</v>
      </c>
      <c r="K57" s="133">
        <v>19588588488.626301</v>
      </c>
      <c r="L57" s="133">
        <v>20289640181.15667</v>
      </c>
      <c r="M57" s="133">
        <v>22431488433.879093</v>
      </c>
      <c r="N57" s="133">
        <v>31314430263.779545</v>
      </c>
      <c r="O57" s="133">
        <f t="shared" si="0"/>
        <v>276976346731.18829</v>
      </c>
    </row>
    <row r="58" spans="1:16" ht="15" customHeight="1" x14ac:dyDescent="0.25">
      <c r="A58" s="65"/>
      <c r="B58" s="149" t="s">
        <v>57</v>
      </c>
      <c r="C58" s="150">
        <v>66516160831.729965</v>
      </c>
      <c r="D58" s="150">
        <v>70984688951.134155</v>
      </c>
      <c r="E58" s="150">
        <v>76091196378.71109</v>
      </c>
      <c r="F58" s="150">
        <v>66858276824.279045</v>
      </c>
      <c r="G58" s="150">
        <v>69438000268.866074</v>
      </c>
      <c r="H58" s="150">
        <v>76062989439.332382</v>
      </c>
      <c r="I58" s="150">
        <v>80948483309.459427</v>
      </c>
      <c r="J58" s="150">
        <v>74101397427.992889</v>
      </c>
      <c r="K58" s="150">
        <v>77280721787.948624</v>
      </c>
      <c r="L58" s="150">
        <v>80355938345.639099</v>
      </c>
      <c r="M58" s="150">
        <v>77994765667.312195</v>
      </c>
      <c r="N58" s="150">
        <v>138128594335.09128</v>
      </c>
      <c r="O58" s="150">
        <f t="shared" si="0"/>
        <v>954761213567.49634</v>
      </c>
    </row>
    <row r="59" spans="1:16" ht="15" customHeight="1" x14ac:dyDescent="0.25">
      <c r="A59" s="65"/>
      <c r="B59" s="118" t="s">
        <v>58</v>
      </c>
      <c r="C59" s="119">
        <v>2328963844.4783335</v>
      </c>
      <c r="D59" s="119">
        <v>3436316445.125</v>
      </c>
      <c r="E59" s="119">
        <v>2869540433.2200007</v>
      </c>
      <c r="F59" s="119">
        <v>2782178240.8851199</v>
      </c>
      <c r="G59" s="119">
        <v>2914493159.8213696</v>
      </c>
      <c r="H59" s="119">
        <v>3021280626.6880364</v>
      </c>
      <c r="I59" s="119">
        <v>2258304259.5867858</v>
      </c>
      <c r="J59" s="119">
        <v>3514188372.9530354</v>
      </c>
      <c r="K59" s="119">
        <v>2788248058.5634527</v>
      </c>
      <c r="L59" s="119">
        <v>3806718631.7769055</v>
      </c>
      <c r="M59" s="119">
        <v>2003768191.7517855</v>
      </c>
      <c r="N59" s="119">
        <v>3480287463.0612001</v>
      </c>
      <c r="O59" s="119">
        <f t="shared" si="0"/>
        <v>35204287727.911026</v>
      </c>
    </row>
    <row r="60" spans="1:16" ht="15.75" customHeight="1" x14ac:dyDescent="0.25">
      <c r="A60" s="65"/>
      <c r="B60" s="118" t="s">
        <v>59</v>
      </c>
      <c r="C60" s="119">
        <v>6854778963.6721668</v>
      </c>
      <c r="D60" s="119">
        <v>6869839653.109848</v>
      </c>
      <c r="E60" s="119">
        <v>8562417073.8477211</v>
      </c>
      <c r="F60" s="119">
        <v>7855500496.7252941</v>
      </c>
      <c r="G60" s="119">
        <v>8724385606.2219563</v>
      </c>
      <c r="H60" s="119">
        <v>8915703334.9366646</v>
      </c>
      <c r="I60" s="119">
        <v>8755996769.314764</v>
      </c>
      <c r="J60" s="119">
        <v>8615690659.8813381</v>
      </c>
      <c r="K60" s="119">
        <v>8520474521.0733614</v>
      </c>
      <c r="L60" s="119">
        <v>9245060457.1325493</v>
      </c>
      <c r="M60" s="119">
        <v>8774548373.8785591</v>
      </c>
      <c r="N60" s="119">
        <v>8093083648.9196434</v>
      </c>
      <c r="O60" s="119">
        <f t="shared" si="0"/>
        <v>99787479558.713882</v>
      </c>
    </row>
    <row r="61" spans="1:16" ht="15" customHeight="1" x14ac:dyDescent="0.25">
      <c r="A61" s="65"/>
      <c r="B61" s="118" t="s">
        <v>60</v>
      </c>
      <c r="C61" s="119">
        <v>22412827390.901085</v>
      </c>
      <c r="D61" s="119">
        <v>20598484055.351059</v>
      </c>
      <c r="E61" s="119">
        <v>23230738515.307655</v>
      </c>
      <c r="F61" s="119">
        <v>20978926682.613422</v>
      </c>
      <c r="G61" s="119">
        <v>21132345142.899597</v>
      </c>
      <c r="H61" s="119">
        <v>21472555085.743134</v>
      </c>
      <c r="I61" s="119">
        <v>23833403734.11829</v>
      </c>
      <c r="J61" s="119">
        <v>22960880371.088188</v>
      </c>
      <c r="K61" s="119">
        <v>21567217562.242912</v>
      </c>
      <c r="L61" s="119">
        <v>21276390033.320122</v>
      </c>
      <c r="M61" s="119">
        <v>22203400335.505482</v>
      </c>
      <c r="N61" s="119">
        <v>25046604953.56805</v>
      </c>
      <c r="O61" s="119">
        <f t="shared" si="0"/>
        <v>266713773862.65903</v>
      </c>
    </row>
    <row r="62" spans="1:16" ht="15" customHeight="1" x14ac:dyDescent="0.25">
      <c r="A62" s="65"/>
      <c r="B62" s="118" t="s">
        <v>61</v>
      </c>
      <c r="C62" s="119">
        <v>27304324826.27573</v>
      </c>
      <c r="D62" s="119">
        <v>28018702276.565216</v>
      </c>
      <c r="E62" s="119">
        <v>36319698434.298439</v>
      </c>
      <c r="F62" s="119">
        <v>30834025214.286915</v>
      </c>
      <c r="G62" s="119">
        <v>33767810029.137093</v>
      </c>
      <c r="H62" s="119">
        <v>34431847857.054825</v>
      </c>
      <c r="I62" s="119">
        <v>34586494407.45108</v>
      </c>
      <c r="J62" s="119">
        <v>34144867315.219311</v>
      </c>
      <c r="K62" s="119">
        <v>36406181839.033821</v>
      </c>
      <c r="L62" s="119">
        <v>38859474920.840706</v>
      </c>
      <c r="M62" s="119">
        <v>39943418883.4935</v>
      </c>
      <c r="N62" s="119">
        <v>49530504344.824226</v>
      </c>
      <c r="O62" s="119">
        <f t="shared" si="0"/>
        <v>424147350348.48083</v>
      </c>
      <c r="P62" s="156"/>
    </row>
    <row r="63" spans="1:16" ht="15" customHeight="1" x14ac:dyDescent="0.25">
      <c r="A63" s="65"/>
      <c r="B63" s="123" t="s">
        <v>2</v>
      </c>
      <c r="C63" s="122">
        <v>542213558734.12561</v>
      </c>
      <c r="D63" s="122">
        <v>564879992643.36072</v>
      </c>
      <c r="E63" s="122">
        <v>632494219631.47058</v>
      </c>
      <c r="F63" s="122">
        <v>567605366883.29346</v>
      </c>
      <c r="G63" s="122">
        <v>613117935192.35193</v>
      </c>
      <c r="H63" s="122">
        <v>610293158799.17004</v>
      </c>
      <c r="I63" s="122">
        <v>624651060519.53394</v>
      </c>
      <c r="J63" s="122">
        <v>612139833069.46997</v>
      </c>
      <c r="K63" s="122">
        <v>623126632764.21594</v>
      </c>
      <c r="L63" s="122">
        <v>641044261901.35278</v>
      </c>
      <c r="M63" s="122">
        <v>647960759021.08667</v>
      </c>
      <c r="N63" s="159">
        <v>785464234576.45728</v>
      </c>
      <c r="O63" s="159">
        <f t="shared" si="0"/>
        <v>7464991013735.8887</v>
      </c>
    </row>
    <row r="64" spans="1:16" x14ac:dyDescent="0.25">
      <c r="A64" s="65"/>
      <c r="B64" s="206" t="s">
        <v>102</v>
      </c>
      <c r="C64" s="206"/>
      <c r="D64" s="206"/>
      <c r="E64" s="206"/>
      <c r="F64" s="206"/>
      <c r="G64" s="206"/>
      <c r="H64" s="206"/>
      <c r="I64" s="87"/>
      <c r="J64" s="87"/>
      <c r="K64" s="151"/>
      <c r="L64" s="151"/>
      <c r="M64" s="151"/>
      <c r="N64" s="151"/>
      <c r="O64" s="148"/>
    </row>
    <row r="65" spans="1:15" ht="13.5" customHeight="1" x14ac:dyDescent="0.25">
      <c r="A65" s="65"/>
      <c r="B65" s="83" t="s">
        <v>63</v>
      </c>
      <c r="C65" s="84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O65" s="163"/>
    </row>
    <row r="66" spans="1:15" ht="13.5" customHeight="1" x14ac:dyDescent="0.25">
      <c r="A66" s="65"/>
      <c r="B66" s="83" t="s">
        <v>71</v>
      </c>
      <c r="C66" s="134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</row>
    <row r="67" spans="1:15" ht="15" customHeight="1" x14ac:dyDescent="0.25">
      <c r="A67" s="65"/>
      <c r="B67" s="66"/>
      <c r="C67" s="162"/>
    </row>
    <row r="68" spans="1:15" ht="15" customHeight="1" x14ac:dyDescent="0.25">
      <c r="A68" s="65"/>
      <c r="N68" s="143"/>
    </row>
    <row r="69" spans="1:15" ht="15" customHeight="1" x14ac:dyDescent="0.25">
      <c r="A69" s="65"/>
      <c r="B69" s="66"/>
      <c r="C69" s="66"/>
    </row>
    <row r="70" spans="1:15" ht="15" customHeight="1" x14ac:dyDescent="0.25">
      <c r="A70" s="65"/>
      <c r="B70" s="66"/>
      <c r="C70" s="66"/>
      <c r="N70" s="160"/>
    </row>
    <row r="71" spans="1:15" ht="15" customHeight="1" x14ac:dyDescent="0.25">
      <c r="A71" s="65"/>
      <c r="B71" s="66"/>
      <c r="C71" s="66"/>
    </row>
    <row r="72" spans="1:15" ht="15" customHeight="1" x14ac:dyDescent="0.25">
      <c r="A72" s="66"/>
      <c r="B72" s="66"/>
      <c r="C72" s="66"/>
    </row>
    <row r="73" spans="1:15" ht="15" customHeight="1" x14ac:dyDescent="0.25">
      <c r="A73" s="86"/>
      <c r="B73" s="86"/>
      <c r="C73" s="86"/>
    </row>
  </sheetData>
  <mergeCells count="10">
    <mergeCell ref="B64:H64"/>
    <mergeCell ref="C14:N14"/>
    <mergeCell ref="B11:O11"/>
    <mergeCell ref="B12:O12"/>
    <mergeCell ref="B1:O1"/>
    <mergeCell ref="B2:O2"/>
    <mergeCell ref="B3:O3"/>
    <mergeCell ref="B4:O4"/>
    <mergeCell ref="O14:O15"/>
    <mergeCell ref="B14:B15"/>
  </mergeCells>
  <phoneticPr fontId="42" type="noConversion"/>
  <conditionalFormatting sqref="D66:O66 D65:M65 O6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6BAA-2CE9-4040-AAE1-EC31CA2ED932}">
  <dimension ref="A1:Q73"/>
  <sheetViews>
    <sheetView showGridLines="0" zoomScaleNormal="100" workbookViewId="0">
      <pane xSplit="2" ySplit="15" topLeftCell="C42" activePane="bottomRight" state="frozen"/>
      <selection pane="topRight" activeCell="C1" sqref="C1"/>
      <selection pane="bottomLeft" activeCell="A16" sqref="A16"/>
      <selection pane="bottomRight" activeCell="O16" sqref="O16: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15" width="13.5703125" style="64" customWidth="1"/>
    <col min="16" max="16" width="20.5703125" style="145" bestFit="1" customWidth="1"/>
    <col min="17" max="17" width="8.85546875" style="145"/>
    <col min="18" max="16384" width="8.85546875" style="64"/>
  </cols>
  <sheetData>
    <row r="1" spans="1:16" ht="15.75" customHeight="1" x14ac:dyDescent="0.25">
      <c r="A1" s="62"/>
      <c r="B1" s="208" t="s">
        <v>72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6" ht="15.75" customHeight="1" x14ac:dyDescent="0.25">
      <c r="A2" s="65"/>
      <c r="B2" s="195" t="s">
        <v>65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6" ht="15.75" customHeight="1" x14ac:dyDescent="0.25">
      <c r="A3" s="65"/>
      <c r="B3" s="195" t="s">
        <v>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6" ht="17.25" customHeight="1" thickBot="1" x14ac:dyDescent="0.3">
      <c r="A4" s="65"/>
      <c r="B4" s="209" t="s">
        <v>94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6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6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6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6" ht="17.25" x14ac:dyDescent="0.25">
      <c r="A14" s="65"/>
      <c r="B14" s="196" t="s">
        <v>1</v>
      </c>
      <c r="C14" s="203" t="s">
        <v>96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207" t="s">
        <v>2</v>
      </c>
    </row>
    <row r="15" spans="1:16" ht="15" customHeight="1" x14ac:dyDescent="0.25">
      <c r="A15" s="65"/>
      <c r="B15" s="196"/>
      <c r="C15" s="144" t="s">
        <v>3</v>
      </c>
      <c r="D15" s="144" t="s">
        <v>4</v>
      </c>
      <c r="E15" s="144" t="s">
        <v>5</v>
      </c>
      <c r="F15" s="144" t="s">
        <v>6</v>
      </c>
      <c r="G15" s="146" t="s">
        <v>7</v>
      </c>
      <c r="H15" s="146" t="s">
        <v>8</v>
      </c>
      <c r="I15" s="146" t="s">
        <v>9</v>
      </c>
      <c r="J15" s="146" t="s">
        <v>10</v>
      </c>
      <c r="K15" s="146" t="s">
        <v>11</v>
      </c>
      <c r="L15" s="146" t="s">
        <v>12</v>
      </c>
      <c r="M15" s="146" t="s">
        <v>13</v>
      </c>
      <c r="N15" s="146" t="s">
        <v>14</v>
      </c>
      <c r="O15" s="207"/>
    </row>
    <row r="16" spans="1:16" ht="16.5" customHeight="1" thickBot="1" x14ac:dyDescent="0.3">
      <c r="A16" s="65"/>
      <c r="B16" s="116" t="s">
        <v>15</v>
      </c>
      <c r="C16" s="117">
        <v>15149465246.063608</v>
      </c>
      <c r="D16" s="117">
        <v>12759934708.697884</v>
      </c>
      <c r="E16" s="117">
        <v>13521100221.62742</v>
      </c>
      <c r="F16" s="117">
        <v>12653176445.877377</v>
      </c>
      <c r="G16" s="117">
        <v>12772330905.947001</v>
      </c>
      <c r="H16" s="117">
        <v>14405185998.432098</v>
      </c>
      <c r="I16" s="117">
        <v>13026561928.611948</v>
      </c>
      <c r="J16" s="117">
        <v>13500019713.950737</v>
      </c>
      <c r="K16" s="117">
        <v>13654834726.500166</v>
      </c>
      <c r="L16" s="117">
        <v>12537488118.552074</v>
      </c>
      <c r="M16" s="117">
        <v>13080370750.281834</v>
      </c>
      <c r="N16" s="117">
        <v>15418788335.173502</v>
      </c>
      <c r="O16" s="117">
        <f>+SUM(C16:N16)</f>
        <v>162479257099.71564</v>
      </c>
      <c r="P16" s="147"/>
    </row>
    <row r="17" spans="1:16" ht="15" customHeight="1" x14ac:dyDescent="0.25">
      <c r="A17" s="65"/>
      <c r="B17" s="112" t="s">
        <v>16</v>
      </c>
      <c r="C17" s="113">
        <v>262877941.13545454</v>
      </c>
      <c r="D17" s="113">
        <v>311598443.77545452</v>
      </c>
      <c r="E17" s="113">
        <v>389852997.74333334</v>
      </c>
      <c r="F17" s="113">
        <v>340929991.92666668</v>
      </c>
      <c r="G17" s="113">
        <v>398217571.1966666</v>
      </c>
      <c r="H17" s="113">
        <v>495921365.57999998</v>
      </c>
      <c r="I17" s="113">
        <v>334954524.50000006</v>
      </c>
      <c r="J17" s="113">
        <v>427743099.87000006</v>
      </c>
      <c r="K17" s="113">
        <v>324969701.63166666</v>
      </c>
      <c r="L17" s="113">
        <v>284133703.38999999</v>
      </c>
      <c r="M17" s="113">
        <v>456693730.68666661</v>
      </c>
      <c r="N17" s="113">
        <v>532969400.31333327</v>
      </c>
      <c r="O17" s="113">
        <f t="shared" ref="O17:O60" si="0">+SUM(C17:N17)</f>
        <v>4560862471.7492418</v>
      </c>
      <c r="P17" s="147"/>
    </row>
    <row r="18" spans="1:16" ht="15" customHeight="1" x14ac:dyDescent="0.25">
      <c r="A18" s="65"/>
      <c r="B18" s="114" t="s">
        <v>17</v>
      </c>
      <c r="C18" s="115">
        <v>7368666427.809103</v>
      </c>
      <c r="D18" s="115">
        <v>4500699240.7996721</v>
      </c>
      <c r="E18" s="115">
        <v>4765732260.9658318</v>
      </c>
      <c r="F18" s="115">
        <v>4215334178.6808338</v>
      </c>
      <c r="G18" s="115">
        <v>4448146237.708333</v>
      </c>
      <c r="H18" s="115">
        <v>4444772747.3066664</v>
      </c>
      <c r="I18" s="115">
        <v>4316981023.0774994</v>
      </c>
      <c r="J18" s="115">
        <v>4650296721.5866661</v>
      </c>
      <c r="K18" s="115">
        <v>4922062629.599</v>
      </c>
      <c r="L18" s="115">
        <v>4289289927.0556664</v>
      </c>
      <c r="M18" s="115">
        <v>4453335111.7723331</v>
      </c>
      <c r="N18" s="115">
        <v>4515494659.5964994</v>
      </c>
      <c r="O18" s="115">
        <f t="shared" si="0"/>
        <v>56890811165.958092</v>
      </c>
      <c r="P18" s="147"/>
    </row>
    <row r="19" spans="1:16" ht="15" customHeight="1" x14ac:dyDescent="0.25">
      <c r="A19" s="65"/>
      <c r="B19" s="124" t="s">
        <v>18</v>
      </c>
      <c r="C19" s="125">
        <v>6699299160.349638</v>
      </c>
      <c r="D19" s="125">
        <v>6840651401.9499235</v>
      </c>
      <c r="E19" s="125">
        <v>6915203433.3124228</v>
      </c>
      <c r="F19" s="125">
        <v>7050421326.9153776</v>
      </c>
      <c r="G19" s="125">
        <v>6687641924.6866665</v>
      </c>
      <c r="H19" s="125">
        <v>8327827305.2528772</v>
      </c>
      <c r="I19" s="125">
        <v>7220287189.5960598</v>
      </c>
      <c r="J19" s="125">
        <v>7360148774.0523491</v>
      </c>
      <c r="K19" s="125">
        <v>7313117514.9933329</v>
      </c>
      <c r="L19" s="125">
        <v>6757044590.885519</v>
      </c>
      <c r="M19" s="125">
        <v>6929698044.5141668</v>
      </c>
      <c r="N19" s="125">
        <v>8869015476.4556828</v>
      </c>
      <c r="O19" s="125">
        <f t="shared" si="0"/>
        <v>86970356142.964005</v>
      </c>
      <c r="P19" s="147"/>
    </row>
    <row r="20" spans="1:16" ht="15" customHeight="1" x14ac:dyDescent="0.25">
      <c r="A20" s="65"/>
      <c r="B20" s="124" t="s">
        <v>19</v>
      </c>
      <c r="C20" s="125">
        <v>818621716.76941276</v>
      </c>
      <c r="D20" s="125">
        <v>1106985622.1728332</v>
      </c>
      <c r="E20" s="125">
        <v>1450311529.6058333</v>
      </c>
      <c r="F20" s="125">
        <v>1046490948.3544998</v>
      </c>
      <c r="G20" s="125">
        <v>1238325172.3553333</v>
      </c>
      <c r="H20" s="125">
        <v>1136664580.2925556</v>
      </c>
      <c r="I20" s="125">
        <v>1154339191.4383886</v>
      </c>
      <c r="J20" s="125">
        <v>1061831118.4417222</v>
      </c>
      <c r="K20" s="125">
        <v>1094684880.2761664</v>
      </c>
      <c r="L20" s="125">
        <v>1207019897.2208891</v>
      </c>
      <c r="M20" s="125">
        <v>1240643863.3086667</v>
      </c>
      <c r="N20" s="125">
        <v>1501308798.8079848</v>
      </c>
      <c r="O20" s="125">
        <f t="shared" si="0"/>
        <v>14057227319.044287</v>
      </c>
      <c r="P20" s="147"/>
    </row>
    <row r="21" spans="1:16" ht="15" customHeight="1" thickBot="1" x14ac:dyDescent="0.3">
      <c r="A21" s="65"/>
      <c r="B21" s="126" t="s">
        <v>20</v>
      </c>
      <c r="C21" s="127">
        <v>114243788484.65842</v>
      </c>
      <c r="D21" s="127">
        <v>127020389562.87398</v>
      </c>
      <c r="E21" s="127">
        <v>150695666812.31604</v>
      </c>
      <c r="F21" s="127">
        <v>136635651050.68344</v>
      </c>
      <c r="G21" s="127">
        <v>145545675454.98834</v>
      </c>
      <c r="H21" s="127">
        <v>152209184762.5047</v>
      </c>
      <c r="I21" s="127">
        <v>144958544707.11288</v>
      </c>
      <c r="J21" s="127">
        <v>151594159651.86694</v>
      </c>
      <c r="K21" s="127">
        <v>140188609344.78799</v>
      </c>
      <c r="L21" s="127">
        <v>147620029059.94049</v>
      </c>
      <c r="M21" s="127">
        <v>152921718556.97662</v>
      </c>
      <c r="N21" s="127">
        <v>170747650245.78177</v>
      </c>
      <c r="O21" s="127">
        <f>+SUM(C21:N21)</f>
        <v>1734381067694.4917</v>
      </c>
      <c r="P21" s="147"/>
    </row>
    <row r="22" spans="1:16" ht="15" customHeight="1" x14ac:dyDescent="0.25">
      <c r="A22" s="65"/>
      <c r="B22" s="128" t="s">
        <v>21</v>
      </c>
      <c r="C22" s="129">
        <v>11475125999.441307</v>
      </c>
      <c r="D22" s="129">
        <v>14038702884.838203</v>
      </c>
      <c r="E22" s="129">
        <v>17448603249.054119</v>
      </c>
      <c r="F22" s="129">
        <v>16033827202.143612</v>
      </c>
      <c r="G22" s="129">
        <v>19952450798.717773</v>
      </c>
      <c r="H22" s="129">
        <v>22326226901.459492</v>
      </c>
      <c r="I22" s="129">
        <v>19127651462.428596</v>
      </c>
      <c r="J22" s="129">
        <v>21911353735.216209</v>
      </c>
      <c r="K22" s="129">
        <v>23124265190.454384</v>
      </c>
      <c r="L22" s="129">
        <v>25790285253.64341</v>
      </c>
      <c r="M22" s="129">
        <v>27539962588.316673</v>
      </c>
      <c r="N22" s="161">
        <v>42096574075.383751</v>
      </c>
      <c r="O22" s="129">
        <f t="shared" si="0"/>
        <v>260865029341.09753</v>
      </c>
      <c r="P22" s="147"/>
    </row>
    <row r="23" spans="1:16" ht="15" customHeight="1" x14ac:dyDescent="0.25">
      <c r="A23" s="65"/>
      <c r="B23" s="130" t="s">
        <v>22</v>
      </c>
      <c r="C23" s="131">
        <v>9648636485.3099995</v>
      </c>
      <c r="D23" s="131">
        <v>9597580702.8608341</v>
      </c>
      <c r="E23" s="131">
        <v>13353713360.530001</v>
      </c>
      <c r="F23" s="131">
        <v>10853005200.346668</v>
      </c>
      <c r="G23" s="131">
        <v>8855236186.8166676</v>
      </c>
      <c r="H23" s="131">
        <v>11797199283.639999</v>
      </c>
      <c r="I23" s="131">
        <v>10878207952.096668</v>
      </c>
      <c r="J23" s="131">
        <v>10739154975.715834</v>
      </c>
      <c r="K23" s="131">
        <v>10390019382.585833</v>
      </c>
      <c r="L23" s="131">
        <v>8225335750.7000008</v>
      </c>
      <c r="M23" s="131">
        <v>9369694668.8575001</v>
      </c>
      <c r="N23" s="133">
        <v>10896294923.626667</v>
      </c>
      <c r="O23" s="131">
        <f t="shared" si="0"/>
        <v>124604078873.08665</v>
      </c>
      <c r="P23" s="147"/>
    </row>
    <row r="24" spans="1:16" ht="15" customHeight="1" x14ac:dyDescent="0.25">
      <c r="A24" s="65"/>
      <c r="B24" s="130" t="s">
        <v>23</v>
      </c>
      <c r="C24" s="131">
        <v>93120025999.907089</v>
      </c>
      <c r="D24" s="131">
        <v>103384105975.17494</v>
      </c>
      <c r="E24" s="131">
        <v>119893350202.73192</v>
      </c>
      <c r="F24" s="131">
        <v>109748818648.19318</v>
      </c>
      <c r="G24" s="131">
        <v>116737988469.4539</v>
      </c>
      <c r="H24" s="131">
        <v>118085758577.40518</v>
      </c>
      <c r="I24" s="131">
        <v>114952685292.58765</v>
      </c>
      <c r="J24" s="131">
        <v>118943650940.93489</v>
      </c>
      <c r="K24" s="131">
        <v>106674324771.7478</v>
      </c>
      <c r="L24" s="131">
        <v>113604408055.59706</v>
      </c>
      <c r="M24" s="131">
        <v>116012061299.80244</v>
      </c>
      <c r="N24" s="133">
        <v>117754781246.77138</v>
      </c>
      <c r="O24" s="131">
        <f t="shared" si="0"/>
        <v>1348911959480.3076</v>
      </c>
      <c r="P24" s="147"/>
    </row>
    <row r="25" spans="1:16" ht="15" customHeight="1" x14ac:dyDescent="0.25">
      <c r="A25" s="65"/>
      <c r="B25" s="124" t="s">
        <v>82</v>
      </c>
      <c r="C25" s="132">
        <v>4269077636.1054549</v>
      </c>
      <c r="D25" s="132">
        <v>4539420339.6321974</v>
      </c>
      <c r="E25" s="132">
        <v>5066410083.2034998</v>
      </c>
      <c r="F25" s="132">
        <v>4599281668.9860001</v>
      </c>
      <c r="G25" s="132">
        <v>4669199167.4375</v>
      </c>
      <c r="H25" s="132">
        <v>5331590260.5941658</v>
      </c>
      <c r="I25" s="132">
        <v>4899729580.0941658</v>
      </c>
      <c r="J25" s="132">
        <v>4917578253.3950005</v>
      </c>
      <c r="K25" s="132">
        <v>4556433728.0974998</v>
      </c>
      <c r="L25" s="132">
        <v>4655351913.8175001</v>
      </c>
      <c r="M25" s="132">
        <v>4769028631.9475002</v>
      </c>
      <c r="N25" s="125">
        <v>5628935800.3375006</v>
      </c>
      <c r="O25" s="132">
        <f t="shared" si="0"/>
        <v>57902037063.647987</v>
      </c>
      <c r="P25" s="147"/>
    </row>
    <row r="26" spans="1:16" ht="15" customHeight="1" x14ac:dyDescent="0.25">
      <c r="A26" s="65"/>
      <c r="B26" s="124" t="s">
        <v>24</v>
      </c>
      <c r="C26" s="132">
        <v>1319329542.633961</v>
      </c>
      <c r="D26" s="132">
        <v>1631459501.3608546</v>
      </c>
      <c r="E26" s="132">
        <v>1541630463.2313526</v>
      </c>
      <c r="F26" s="132">
        <v>1288483355.906764</v>
      </c>
      <c r="G26" s="132">
        <v>1677438311.2183225</v>
      </c>
      <c r="H26" s="132">
        <v>1710156755.1884282</v>
      </c>
      <c r="I26" s="132">
        <v>1723159111.2914279</v>
      </c>
      <c r="J26" s="132">
        <v>1904592019.2022617</v>
      </c>
      <c r="K26" s="132">
        <v>1756070950.4434519</v>
      </c>
      <c r="L26" s="132">
        <v>1793506960.6055431</v>
      </c>
      <c r="M26" s="132">
        <v>1743584889.3963764</v>
      </c>
      <c r="N26" s="125">
        <v>1780048291.0045905</v>
      </c>
      <c r="O26" s="132">
        <f t="shared" si="0"/>
        <v>19869460151.483334</v>
      </c>
      <c r="P26" s="147"/>
    </row>
    <row r="27" spans="1:16" ht="15" customHeight="1" x14ac:dyDescent="0.25">
      <c r="A27" s="65"/>
      <c r="B27" s="124" t="s">
        <v>26</v>
      </c>
      <c r="C27" s="132">
        <v>3939432958.9499998</v>
      </c>
      <c r="D27" s="132">
        <v>3877863888.9700003</v>
      </c>
      <c r="E27" s="132">
        <v>4767629621.4816666</v>
      </c>
      <c r="F27" s="132">
        <v>4221363037.3391666</v>
      </c>
      <c r="G27" s="132">
        <v>4713396571.375</v>
      </c>
      <c r="H27" s="132">
        <v>4553343435.5933342</v>
      </c>
      <c r="I27" s="132">
        <v>4403600306.3091669</v>
      </c>
      <c r="J27" s="132">
        <v>4709888988.3408337</v>
      </c>
      <c r="K27" s="132">
        <v>4350661583.1608334</v>
      </c>
      <c r="L27" s="132">
        <v>4767061755.4558334</v>
      </c>
      <c r="M27" s="132">
        <v>4668614786.1216669</v>
      </c>
      <c r="N27" s="125">
        <v>5960408063.895833</v>
      </c>
      <c r="O27" s="132">
        <f t="shared" si="0"/>
        <v>54933264996.99334</v>
      </c>
      <c r="P27" s="147"/>
    </row>
    <row r="28" spans="1:16" ht="15" customHeight="1" x14ac:dyDescent="0.25">
      <c r="A28" s="65"/>
      <c r="B28" s="124" t="s">
        <v>27</v>
      </c>
      <c r="C28" s="132">
        <v>2789904170.3600001</v>
      </c>
      <c r="D28" s="132">
        <v>3260582923.0900002</v>
      </c>
      <c r="E28" s="132">
        <v>3376306645.2700005</v>
      </c>
      <c r="F28" s="132">
        <v>3568189135.02</v>
      </c>
      <c r="G28" s="132">
        <v>1970533069.5999999</v>
      </c>
      <c r="H28" s="132">
        <v>2250875632.4099998</v>
      </c>
      <c r="I28" s="132">
        <v>2949037155.7399998</v>
      </c>
      <c r="J28" s="132">
        <v>2824707827.0999999</v>
      </c>
      <c r="K28" s="132">
        <v>2252215627.71</v>
      </c>
      <c r="L28" s="132">
        <v>2268991957.9200001</v>
      </c>
      <c r="M28" s="132">
        <v>1713885144</v>
      </c>
      <c r="N28" s="125">
        <v>2410424927.1700001</v>
      </c>
      <c r="O28" s="132">
        <f t="shared" si="0"/>
        <v>31635654215.389992</v>
      </c>
      <c r="P28" s="147"/>
    </row>
    <row r="29" spans="1:16" ht="15" customHeight="1" x14ac:dyDescent="0.25">
      <c r="A29" s="65"/>
      <c r="B29" s="124" t="s">
        <v>28</v>
      </c>
      <c r="C29" s="132">
        <v>10667183636.777273</v>
      </c>
      <c r="D29" s="132">
        <v>10711929174.559999</v>
      </c>
      <c r="E29" s="132">
        <v>12153739041.35</v>
      </c>
      <c r="F29" s="132">
        <v>12051906054.58</v>
      </c>
      <c r="G29" s="132">
        <v>12309671561.820833</v>
      </c>
      <c r="H29" s="132">
        <v>12766757062.74</v>
      </c>
      <c r="I29" s="132">
        <v>11858559156.85</v>
      </c>
      <c r="J29" s="132">
        <v>12078128171.5</v>
      </c>
      <c r="K29" s="132">
        <v>11656871411.985001</v>
      </c>
      <c r="L29" s="132">
        <v>12594206202.549999</v>
      </c>
      <c r="M29" s="132">
        <v>12910889173.91</v>
      </c>
      <c r="N29" s="125">
        <v>16893847826.700001</v>
      </c>
      <c r="O29" s="132">
        <f t="shared" si="0"/>
        <v>148653688475.32312</v>
      </c>
      <c r="P29" s="147"/>
    </row>
    <row r="30" spans="1:16" ht="15" customHeight="1" x14ac:dyDescent="0.25">
      <c r="A30" s="65"/>
      <c r="B30" s="139" t="s">
        <v>29</v>
      </c>
      <c r="C30" s="140">
        <v>626300458.04999995</v>
      </c>
      <c r="D30" s="140">
        <v>977403954.87</v>
      </c>
      <c r="E30" s="140">
        <v>703962530.32545447</v>
      </c>
      <c r="F30" s="140">
        <v>1058533199.9575</v>
      </c>
      <c r="G30" s="140">
        <v>1015856277.8575</v>
      </c>
      <c r="H30" s="140">
        <v>1110708302.4175</v>
      </c>
      <c r="I30" s="140">
        <v>1081363054.2483335</v>
      </c>
      <c r="J30" s="140">
        <v>1224985026.0383334</v>
      </c>
      <c r="K30" s="140">
        <v>890170038.43833327</v>
      </c>
      <c r="L30" s="140">
        <v>690042169.6583333</v>
      </c>
      <c r="M30" s="140">
        <v>1068022907.8283334</v>
      </c>
      <c r="N30" s="157">
        <v>832354558.66833329</v>
      </c>
      <c r="O30" s="140">
        <f t="shared" si="0"/>
        <v>11279702478.357954</v>
      </c>
      <c r="P30" s="147"/>
    </row>
    <row r="31" spans="1:16" ht="15" customHeight="1" x14ac:dyDescent="0.25">
      <c r="A31" s="65"/>
      <c r="B31" s="124" t="s">
        <v>30</v>
      </c>
      <c r="C31" s="132">
        <v>5235855260.1611109</v>
      </c>
      <c r="D31" s="132">
        <v>5628757907.5461111</v>
      </c>
      <c r="E31" s="132">
        <v>6547912765.5127773</v>
      </c>
      <c r="F31" s="132">
        <v>5780888165.624444</v>
      </c>
      <c r="G31" s="132">
        <v>6227362945.8683329</v>
      </c>
      <c r="H31" s="132">
        <v>6843459870.666666</v>
      </c>
      <c r="I31" s="132">
        <v>6267398424.9383335</v>
      </c>
      <c r="J31" s="132">
        <v>6116523241.4608335</v>
      </c>
      <c r="K31" s="132">
        <v>5684320794.1083336</v>
      </c>
      <c r="L31" s="132">
        <v>5772419216.2275</v>
      </c>
      <c r="M31" s="132">
        <v>5910708581.2600002</v>
      </c>
      <c r="N31" s="125">
        <v>5559898596.9125004</v>
      </c>
      <c r="O31" s="132">
        <f t="shared" si="0"/>
        <v>71575505770.286942</v>
      </c>
      <c r="P31" s="147"/>
    </row>
    <row r="32" spans="1:16" ht="15" customHeight="1" x14ac:dyDescent="0.25">
      <c r="A32" s="65"/>
      <c r="B32" s="124" t="s">
        <v>31</v>
      </c>
      <c r="C32" s="132">
        <v>2339337818.289659</v>
      </c>
      <c r="D32" s="132">
        <v>2631830335.27</v>
      </c>
      <c r="E32" s="132">
        <v>3320983180.9200001</v>
      </c>
      <c r="F32" s="132">
        <v>2922140365.7049999</v>
      </c>
      <c r="G32" s="132">
        <v>3291728127.52</v>
      </c>
      <c r="H32" s="132">
        <v>3202746850.6691666</v>
      </c>
      <c r="I32" s="132">
        <v>3384605865.5999999</v>
      </c>
      <c r="J32" s="132">
        <v>3406165925.5999999</v>
      </c>
      <c r="K32" s="132">
        <v>3073176899.355</v>
      </c>
      <c r="L32" s="132">
        <v>3310738875.0900002</v>
      </c>
      <c r="M32" s="132">
        <v>3499485422.5700002</v>
      </c>
      <c r="N32" s="125">
        <v>3294187005.9091668</v>
      </c>
      <c r="O32" s="132">
        <f t="shared" si="0"/>
        <v>37677126672.497986</v>
      </c>
      <c r="P32" s="147"/>
    </row>
    <row r="33" spans="1:16" ht="15" customHeight="1" x14ac:dyDescent="0.25">
      <c r="A33" s="65"/>
      <c r="B33" s="124" t="s">
        <v>32</v>
      </c>
      <c r="C33" s="132">
        <v>681993567.69922233</v>
      </c>
      <c r="D33" s="132">
        <v>788158103.25297225</v>
      </c>
      <c r="E33" s="132">
        <v>834249100.38388872</v>
      </c>
      <c r="F33" s="132">
        <v>781710475.66472208</v>
      </c>
      <c r="G33" s="132">
        <v>868681694.46388876</v>
      </c>
      <c r="H33" s="132">
        <v>774677027.09930539</v>
      </c>
      <c r="I33" s="132">
        <v>830390330.90277755</v>
      </c>
      <c r="J33" s="132">
        <v>806772602.88444436</v>
      </c>
      <c r="K33" s="132">
        <v>786012265.66833329</v>
      </c>
      <c r="L33" s="132">
        <v>871956054.49472225</v>
      </c>
      <c r="M33" s="132">
        <v>920789667.21416676</v>
      </c>
      <c r="N33" s="125">
        <v>968887165.14166665</v>
      </c>
      <c r="O33" s="132">
        <f t="shared" si="0"/>
        <v>9914278054.8701096</v>
      </c>
      <c r="P33" s="147"/>
    </row>
    <row r="34" spans="1:16" ht="15" customHeight="1" x14ac:dyDescent="0.25">
      <c r="A34" s="65"/>
      <c r="B34" s="124" t="s">
        <v>33</v>
      </c>
      <c r="C34" s="132">
        <v>4432858318.6999998</v>
      </c>
      <c r="D34" s="132">
        <v>6412337604.46</v>
      </c>
      <c r="E34" s="132">
        <v>7481830054.8800001</v>
      </c>
      <c r="F34" s="132">
        <v>6088468124.1800003</v>
      </c>
      <c r="G34" s="132">
        <v>6682559965.3800001</v>
      </c>
      <c r="H34" s="132">
        <v>6177874857.1859999</v>
      </c>
      <c r="I34" s="132">
        <v>6212004612.04</v>
      </c>
      <c r="J34" s="132">
        <v>9442754478.8999996</v>
      </c>
      <c r="K34" s="132">
        <v>6201153388.3666668</v>
      </c>
      <c r="L34" s="132">
        <v>6096431817.1899996</v>
      </c>
      <c r="M34" s="132">
        <v>6132997163.4033337</v>
      </c>
      <c r="N34" s="125">
        <v>4445543693.5858335</v>
      </c>
      <c r="O34" s="132">
        <f t="shared" si="0"/>
        <v>75806814078.271835</v>
      </c>
      <c r="P34" s="147"/>
    </row>
    <row r="35" spans="1:16" ht="15" customHeight="1" x14ac:dyDescent="0.25">
      <c r="A35" s="65"/>
      <c r="B35" s="124" t="s">
        <v>34</v>
      </c>
      <c r="C35" s="132">
        <v>2566381675.0100002</v>
      </c>
      <c r="D35" s="132">
        <v>2579083710.3649998</v>
      </c>
      <c r="E35" s="132">
        <v>2825303581.955833</v>
      </c>
      <c r="F35" s="132">
        <v>2693334625.4983335</v>
      </c>
      <c r="G35" s="132">
        <v>2750582941.0349998</v>
      </c>
      <c r="H35" s="132">
        <v>2725443299.9975004</v>
      </c>
      <c r="I35" s="132">
        <v>2737897734.96</v>
      </c>
      <c r="J35" s="132">
        <v>2850180422.7008333</v>
      </c>
      <c r="K35" s="132">
        <v>2622249014.0900002</v>
      </c>
      <c r="L35" s="132">
        <v>2705054992.7983332</v>
      </c>
      <c r="M35" s="132">
        <v>2648305899.23</v>
      </c>
      <c r="N35" s="125">
        <v>2862324059.1766667</v>
      </c>
      <c r="O35" s="132">
        <f t="shared" si="0"/>
        <v>32566141956.817497</v>
      </c>
      <c r="P35" s="147"/>
    </row>
    <row r="36" spans="1:16" ht="15" customHeight="1" x14ac:dyDescent="0.25">
      <c r="A36" s="65"/>
      <c r="B36" s="124" t="s">
        <v>35</v>
      </c>
      <c r="C36" s="132">
        <v>3535069848.2199998</v>
      </c>
      <c r="D36" s="132">
        <v>3677016823.9499998</v>
      </c>
      <c r="E36" s="132">
        <v>4469845921.25</v>
      </c>
      <c r="F36" s="132">
        <v>4003448233.9499998</v>
      </c>
      <c r="G36" s="132">
        <v>4364918035.9899998</v>
      </c>
      <c r="H36" s="132">
        <v>4531288897.7799997</v>
      </c>
      <c r="I36" s="132">
        <v>4189359870.4000001</v>
      </c>
      <c r="J36" s="132">
        <v>4710638273.5799999</v>
      </c>
      <c r="K36" s="132">
        <v>3693009622.6500001</v>
      </c>
      <c r="L36" s="132">
        <v>4088941192.6500001</v>
      </c>
      <c r="M36" s="132">
        <v>4088713158.8299999</v>
      </c>
      <c r="N36" s="125">
        <v>4189477663.54</v>
      </c>
      <c r="O36" s="132">
        <f t="shared" si="0"/>
        <v>49541727542.790009</v>
      </c>
      <c r="P36" s="147"/>
    </row>
    <row r="37" spans="1:16" ht="15" customHeight="1" x14ac:dyDescent="0.25">
      <c r="A37" s="65"/>
      <c r="B37" s="124" t="s">
        <v>36</v>
      </c>
      <c r="C37" s="132">
        <v>2920764521.3577776</v>
      </c>
      <c r="D37" s="132">
        <v>3053095369.5425</v>
      </c>
      <c r="E37" s="132">
        <v>3405573948.9791665</v>
      </c>
      <c r="F37" s="132">
        <v>2993942293.0991664</v>
      </c>
      <c r="G37" s="132">
        <v>3265600992.2241669</v>
      </c>
      <c r="H37" s="132">
        <v>3220494345.9083333</v>
      </c>
      <c r="I37" s="132">
        <v>3273784968.1730556</v>
      </c>
      <c r="J37" s="132">
        <v>3274203176.8966665</v>
      </c>
      <c r="K37" s="132">
        <v>2768654788.8688889</v>
      </c>
      <c r="L37" s="132">
        <v>3400313021.540833</v>
      </c>
      <c r="M37" s="132">
        <v>3550596604.1708331</v>
      </c>
      <c r="N37" s="125">
        <v>3494372607.3088889</v>
      </c>
      <c r="O37" s="132">
        <f t="shared" si="0"/>
        <v>38621396638.070274</v>
      </c>
      <c r="P37" s="147"/>
    </row>
    <row r="38" spans="1:16" ht="15" customHeight="1" x14ac:dyDescent="0.25">
      <c r="A38" s="65"/>
      <c r="B38" s="124" t="s">
        <v>37</v>
      </c>
      <c r="C38" s="132">
        <v>670140629.81474745</v>
      </c>
      <c r="D38" s="132">
        <v>872302629.910303</v>
      </c>
      <c r="E38" s="132">
        <v>970014344.5625</v>
      </c>
      <c r="F38" s="132">
        <v>914376811.82333338</v>
      </c>
      <c r="G38" s="132">
        <v>1174014993.7583332</v>
      </c>
      <c r="H38" s="132">
        <v>930872511.43766654</v>
      </c>
      <c r="I38" s="132">
        <v>1059246011.2835002</v>
      </c>
      <c r="J38" s="132">
        <v>872470211.34333324</v>
      </c>
      <c r="K38" s="132">
        <v>834042212.22757578</v>
      </c>
      <c r="L38" s="132">
        <v>1271769605.6334085</v>
      </c>
      <c r="M38" s="132">
        <v>1301082763.6300752</v>
      </c>
      <c r="N38" s="125">
        <v>1137348812.063333</v>
      </c>
      <c r="O38" s="132">
        <f t="shared" si="0"/>
        <v>12007681537.48811</v>
      </c>
      <c r="P38" s="147"/>
    </row>
    <row r="39" spans="1:16" ht="15" customHeight="1" x14ac:dyDescent="0.25">
      <c r="A39" s="65"/>
      <c r="B39" s="124" t="s">
        <v>38</v>
      </c>
      <c r="C39" s="132">
        <v>205096084.31636363</v>
      </c>
      <c r="D39" s="132">
        <v>264675927.62</v>
      </c>
      <c r="E39" s="132">
        <v>276965705.16000003</v>
      </c>
      <c r="F39" s="132">
        <v>222233830.87</v>
      </c>
      <c r="G39" s="132">
        <v>277431295.97000003</v>
      </c>
      <c r="H39" s="132">
        <v>247162385.88</v>
      </c>
      <c r="I39" s="132">
        <v>235537235.88</v>
      </c>
      <c r="J39" s="132">
        <v>287006985.93000001</v>
      </c>
      <c r="K39" s="132">
        <v>242435251.00999999</v>
      </c>
      <c r="L39" s="132">
        <v>300362226.51999998</v>
      </c>
      <c r="M39" s="132">
        <v>309276744.48000002</v>
      </c>
      <c r="N39" s="125">
        <v>280308805.19555557</v>
      </c>
      <c r="O39" s="132">
        <f t="shared" si="0"/>
        <v>3148492478.8319197</v>
      </c>
      <c r="P39" s="147"/>
    </row>
    <row r="40" spans="1:16" ht="15" customHeight="1" x14ac:dyDescent="0.25">
      <c r="A40" s="65"/>
      <c r="B40" s="124" t="s">
        <v>39</v>
      </c>
      <c r="C40" s="132">
        <v>10054920420.74</v>
      </c>
      <c r="D40" s="132">
        <v>10808479108.75</v>
      </c>
      <c r="E40" s="132">
        <v>13176132842.709999</v>
      </c>
      <c r="F40" s="132">
        <v>13694687846.389999</v>
      </c>
      <c r="G40" s="132">
        <v>16054815381.450001</v>
      </c>
      <c r="H40" s="132">
        <v>16119557768.5</v>
      </c>
      <c r="I40" s="132">
        <v>14966741214.120001</v>
      </c>
      <c r="J40" s="132">
        <v>13475307726.200001</v>
      </c>
      <c r="K40" s="132">
        <v>12086960634.780001</v>
      </c>
      <c r="L40" s="132">
        <v>13672940502.219999</v>
      </c>
      <c r="M40" s="132">
        <v>12990143579.209999</v>
      </c>
      <c r="N40" s="125">
        <v>11886552230.35</v>
      </c>
      <c r="O40" s="132">
        <f t="shared" si="0"/>
        <v>158987239255.41998</v>
      </c>
      <c r="P40" s="147"/>
    </row>
    <row r="41" spans="1:16" ht="15" customHeight="1" x14ac:dyDescent="0.25">
      <c r="A41" s="65"/>
      <c r="B41" s="124" t="s">
        <v>40</v>
      </c>
      <c r="C41" s="132">
        <v>2657605729.9812503</v>
      </c>
      <c r="D41" s="132">
        <v>2994475356.7075</v>
      </c>
      <c r="E41" s="132">
        <v>3533358374.3991666</v>
      </c>
      <c r="F41" s="132">
        <v>3034718847.8399997</v>
      </c>
      <c r="G41" s="132">
        <v>3302353223.3699999</v>
      </c>
      <c r="H41" s="132">
        <v>3403449456.6616669</v>
      </c>
      <c r="I41" s="132">
        <v>3164723668.9549999</v>
      </c>
      <c r="J41" s="132">
        <v>2987778284.6783338</v>
      </c>
      <c r="K41" s="132">
        <v>2917904003.7416663</v>
      </c>
      <c r="L41" s="132">
        <v>2872553292.9616666</v>
      </c>
      <c r="M41" s="132">
        <v>3246300896.645</v>
      </c>
      <c r="N41" s="125">
        <v>2750100270.9283338</v>
      </c>
      <c r="O41" s="132">
        <f t="shared" si="0"/>
        <v>36865321406.869583</v>
      </c>
      <c r="P41" s="147"/>
    </row>
    <row r="42" spans="1:16" ht="15" customHeight="1" x14ac:dyDescent="0.25">
      <c r="A42" s="65"/>
      <c r="B42" s="124" t="s">
        <v>41</v>
      </c>
      <c r="C42" s="132">
        <v>53574078.483333334</v>
      </c>
      <c r="D42" s="132">
        <v>67478799.104880959</v>
      </c>
      <c r="E42" s="132">
        <v>83962116.129999995</v>
      </c>
      <c r="F42" s="132">
        <v>82497965.900000006</v>
      </c>
      <c r="G42" s="132">
        <v>82404610.819166675</v>
      </c>
      <c r="H42" s="132">
        <v>82364742.80916667</v>
      </c>
      <c r="I42" s="132">
        <v>266844472.34999999</v>
      </c>
      <c r="J42" s="132">
        <v>114689166.3875</v>
      </c>
      <c r="K42" s="132">
        <v>108980171.5</v>
      </c>
      <c r="L42" s="132">
        <v>101131943.95</v>
      </c>
      <c r="M42" s="132">
        <v>77847291.329999998</v>
      </c>
      <c r="N42" s="125">
        <v>90532237.397500008</v>
      </c>
      <c r="O42" s="132">
        <f t="shared" si="0"/>
        <v>1212307596.1615477</v>
      </c>
      <c r="P42" s="147"/>
    </row>
    <row r="43" spans="1:16" ht="15" customHeight="1" x14ac:dyDescent="0.25">
      <c r="A43" s="65"/>
      <c r="B43" s="124" t="s">
        <v>42</v>
      </c>
      <c r="C43" s="132">
        <v>6326152937.679636</v>
      </c>
      <c r="D43" s="132">
        <v>5865848707.6778793</v>
      </c>
      <c r="E43" s="132">
        <v>6531509469.1905451</v>
      </c>
      <c r="F43" s="132">
        <v>5605241214.9245443</v>
      </c>
      <c r="G43" s="132">
        <v>5716088804.5362129</v>
      </c>
      <c r="H43" s="132">
        <v>6107995214.8841667</v>
      </c>
      <c r="I43" s="132">
        <v>6480768897.3208342</v>
      </c>
      <c r="J43" s="132">
        <v>6632331180.8408337</v>
      </c>
      <c r="K43" s="132">
        <v>6342823901.7266674</v>
      </c>
      <c r="L43" s="132">
        <v>6536202161.5900002</v>
      </c>
      <c r="M43" s="132">
        <v>7025046352.7025003</v>
      </c>
      <c r="N43" s="125">
        <v>5626958700.7791672</v>
      </c>
      <c r="O43" s="132">
        <f t="shared" si="0"/>
        <v>74796967543.852997</v>
      </c>
      <c r="P43" s="147"/>
    </row>
    <row r="44" spans="1:16" ht="15" customHeight="1" x14ac:dyDescent="0.25">
      <c r="A44" s="65"/>
      <c r="B44" s="124" t="s">
        <v>43</v>
      </c>
      <c r="C44" s="132">
        <v>865650639.67156804</v>
      </c>
      <c r="D44" s="132">
        <v>1039103279.5574999</v>
      </c>
      <c r="E44" s="132">
        <v>1195170230.7305002</v>
      </c>
      <c r="F44" s="132">
        <v>1147955784.2130003</v>
      </c>
      <c r="G44" s="132">
        <v>1254274118.2346668</v>
      </c>
      <c r="H44" s="132">
        <v>1219312475.5679998</v>
      </c>
      <c r="I44" s="132">
        <v>1384096716.3146667</v>
      </c>
      <c r="J44" s="132">
        <v>1363072917.1971669</v>
      </c>
      <c r="K44" s="132">
        <v>1621704334.9558337</v>
      </c>
      <c r="L44" s="132">
        <v>1406655195.4271665</v>
      </c>
      <c r="M44" s="132">
        <v>1444900288.0378335</v>
      </c>
      <c r="N44" s="125">
        <v>1639314171.1683333</v>
      </c>
      <c r="O44" s="132">
        <f t="shared" si="0"/>
        <v>15581210151.076235</v>
      </c>
      <c r="P44" s="147"/>
    </row>
    <row r="45" spans="1:16" ht="15" customHeight="1" x14ac:dyDescent="0.25">
      <c r="A45" s="65"/>
      <c r="B45" s="124" t="s">
        <v>44</v>
      </c>
      <c r="C45" s="132">
        <v>3764427617.5289998</v>
      </c>
      <c r="D45" s="132">
        <v>3865079026.0473332</v>
      </c>
      <c r="E45" s="132">
        <v>4512325005.1808329</v>
      </c>
      <c r="F45" s="132">
        <v>4301543132.3800001</v>
      </c>
      <c r="G45" s="132">
        <v>3934908041.8733335</v>
      </c>
      <c r="H45" s="132">
        <v>4196638158.2058334</v>
      </c>
      <c r="I45" s="132">
        <v>4347440508.3800001</v>
      </c>
      <c r="J45" s="132">
        <v>4032048965.8025002</v>
      </c>
      <c r="K45" s="132">
        <v>3888536687.7108335</v>
      </c>
      <c r="L45" s="132">
        <v>4328101286.3508329</v>
      </c>
      <c r="M45" s="132">
        <v>4973153580.9666672</v>
      </c>
      <c r="N45" s="125">
        <v>4672526431.8183336</v>
      </c>
      <c r="O45" s="132">
        <f t="shared" si="0"/>
        <v>50816728442.245499</v>
      </c>
      <c r="P45" s="147"/>
    </row>
    <row r="46" spans="1:16" ht="15" customHeight="1" x14ac:dyDescent="0.25">
      <c r="A46" s="65"/>
      <c r="B46" s="124" t="s">
        <v>45</v>
      </c>
      <c r="C46" s="132">
        <v>5346559215.7463636</v>
      </c>
      <c r="D46" s="132">
        <v>5930662462.3299999</v>
      </c>
      <c r="E46" s="132">
        <v>7803244170.4499998</v>
      </c>
      <c r="F46" s="132">
        <v>5937684603.9899998</v>
      </c>
      <c r="G46" s="132">
        <v>6893138652.1499996</v>
      </c>
      <c r="H46" s="132">
        <v>6316585245.2600002</v>
      </c>
      <c r="I46" s="132">
        <v>5967123627.7700005</v>
      </c>
      <c r="J46" s="132">
        <v>5468224862.2049999</v>
      </c>
      <c r="K46" s="132">
        <v>5119120567.4658337</v>
      </c>
      <c r="L46" s="132">
        <v>5048114521.3199997</v>
      </c>
      <c r="M46" s="132">
        <v>5163770388.7600002</v>
      </c>
      <c r="N46" s="125">
        <v>4402914274.2566662</v>
      </c>
      <c r="O46" s="132">
        <f t="shared" si="0"/>
        <v>69397142591.703873</v>
      </c>
      <c r="P46" s="147"/>
    </row>
    <row r="47" spans="1:16" ht="15" customHeight="1" x14ac:dyDescent="0.25">
      <c r="A47" s="65"/>
      <c r="B47" s="124" t="s">
        <v>46</v>
      </c>
      <c r="C47" s="132">
        <v>17852409233.630371</v>
      </c>
      <c r="D47" s="132">
        <v>21907061040.599918</v>
      </c>
      <c r="E47" s="132">
        <v>25315291005.474712</v>
      </c>
      <c r="F47" s="132">
        <v>22756189874.351189</v>
      </c>
      <c r="G47" s="132">
        <v>24241029685.501659</v>
      </c>
      <c r="H47" s="132">
        <v>24262404019.948288</v>
      </c>
      <c r="I47" s="132">
        <v>23269272768.666363</v>
      </c>
      <c r="J47" s="132">
        <v>25443602232.751011</v>
      </c>
      <c r="K47" s="132">
        <v>23220816893.687035</v>
      </c>
      <c r="L47" s="132">
        <v>25051561189.625412</v>
      </c>
      <c r="M47" s="132">
        <v>25854917384.158173</v>
      </c>
      <c r="N47" s="125">
        <v>26947515053.463169</v>
      </c>
      <c r="O47" s="132">
        <f>+SUM(C47:N47)</f>
        <v>286122070381.8573</v>
      </c>
      <c r="P47" s="147"/>
    </row>
    <row r="48" spans="1:16" ht="15" customHeight="1" thickBot="1" x14ac:dyDescent="0.3">
      <c r="A48" s="65"/>
      <c r="B48" s="126" t="s">
        <v>47</v>
      </c>
      <c r="C48" s="127">
        <v>354589508953.46594</v>
      </c>
      <c r="D48" s="127">
        <v>393563594911.59448</v>
      </c>
      <c r="E48" s="127">
        <v>396519084803.89368</v>
      </c>
      <c r="F48" s="127">
        <v>395967859604.70758</v>
      </c>
      <c r="G48" s="127">
        <v>400839635233.28357</v>
      </c>
      <c r="H48" s="127">
        <v>410085732067.21716</v>
      </c>
      <c r="I48" s="127">
        <v>422002735513.99811</v>
      </c>
      <c r="J48" s="127">
        <v>422720420307.28668</v>
      </c>
      <c r="K48" s="127">
        <v>410464905681.56506</v>
      </c>
      <c r="L48" s="127">
        <v>431141575411.57233</v>
      </c>
      <c r="M48" s="127">
        <v>448430486670.01495</v>
      </c>
      <c r="N48" s="127">
        <v>529114519212.82037</v>
      </c>
      <c r="O48" s="127">
        <f>+SUM(C48:N48)</f>
        <v>5015440058371.4199</v>
      </c>
      <c r="P48" s="147"/>
    </row>
    <row r="49" spans="1:16" ht="15" customHeight="1" x14ac:dyDescent="0.25">
      <c r="A49" s="65"/>
      <c r="B49" s="128" t="s">
        <v>48</v>
      </c>
      <c r="C49" s="129">
        <v>10446342013.246666</v>
      </c>
      <c r="D49" s="129">
        <v>17181044844.822498</v>
      </c>
      <c r="E49" s="129">
        <v>7262299079.8074999</v>
      </c>
      <c r="F49" s="129">
        <v>12583299082.7925</v>
      </c>
      <c r="G49" s="129">
        <v>10243718468.200001</v>
      </c>
      <c r="H49" s="129">
        <v>14002984039.291517</v>
      </c>
      <c r="I49" s="129">
        <v>14393970876.445833</v>
      </c>
      <c r="J49" s="129">
        <v>12199004546.450001</v>
      </c>
      <c r="K49" s="129">
        <v>14535996865.780001</v>
      </c>
      <c r="L49" s="129">
        <v>15862680041.899015</v>
      </c>
      <c r="M49" s="129">
        <v>15416765949.540001</v>
      </c>
      <c r="N49" s="161">
        <v>15115706242.976665</v>
      </c>
      <c r="O49" s="129">
        <f t="shared" si="0"/>
        <v>159243812051.25217</v>
      </c>
      <c r="P49" s="147"/>
    </row>
    <row r="50" spans="1:16" ht="15" customHeight="1" x14ac:dyDescent="0.25">
      <c r="A50" s="65"/>
      <c r="B50" s="130" t="s">
        <v>49</v>
      </c>
      <c r="C50" s="131">
        <v>8110483196.2227945</v>
      </c>
      <c r="D50" s="131">
        <v>9607003253.4193916</v>
      </c>
      <c r="E50" s="131">
        <v>10611795916.941128</v>
      </c>
      <c r="F50" s="131">
        <v>8735770096.2193298</v>
      </c>
      <c r="G50" s="131">
        <v>9839798678.7906227</v>
      </c>
      <c r="H50" s="131">
        <v>10044403242.811203</v>
      </c>
      <c r="I50" s="131">
        <v>10125015299.956131</v>
      </c>
      <c r="J50" s="131">
        <v>9790365817.2606621</v>
      </c>
      <c r="K50" s="131">
        <v>12068340095.545952</v>
      </c>
      <c r="L50" s="131">
        <v>9507792850.3840485</v>
      </c>
      <c r="M50" s="131">
        <v>17276064343.774117</v>
      </c>
      <c r="N50" s="133">
        <v>11967465381.820633</v>
      </c>
      <c r="O50" s="131">
        <f t="shared" si="0"/>
        <v>127684298173.14601</v>
      </c>
      <c r="P50" s="147"/>
    </row>
    <row r="51" spans="1:16" ht="15" customHeight="1" x14ac:dyDescent="0.25">
      <c r="A51" s="65"/>
      <c r="B51" s="130" t="s">
        <v>50</v>
      </c>
      <c r="C51" s="131">
        <v>161931820548.90619</v>
      </c>
      <c r="D51" s="131">
        <v>175513328681.9014</v>
      </c>
      <c r="E51" s="131">
        <v>195281995593.36392</v>
      </c>
      <c r="F51" s="131">
        <v>184218065692.61948</v>
      </c>
      <c r="G51" s="131">
        <v>196272570320.65735</v>
      </c>
      <c r="H51" s="131">
        <v>194659386066.46198</v>
      </c>
      <c r="I51" s="131">
        <v>199184443186.13544</v>
      </c>
      <c r="J51" s="131">
        <v>200497316731.10834</v>
      </c>
      <c r="K51" s="131">
        <v>192839615129.4339</v>
      </c>
      <c r="L51" s="131">
        <v>200955686380.70828</v>
      </c>
      <c r="M51" s="131">
        <v>209648157676.01144</v>
      </c>
      <c r="N51" s="133">
        <v>233697020537.08881</v>
      </c>
      <c r="O51" s="131">
        <f t="shared" si="0"/>
        <v>2344699406544.3965</v>
      </c>
      <c r="P51" s="147"/>
    </row>
    <row r="52" spans="1:16" ht="15" customHeight="1" x14ac:dyDescent="0.25">
      <c r="A52" s="65"/>
      <c r="B52" s="124" t="s">
        <v>77</v>
      </c>
      <c r="C52" s="125">
        <v>34745458029.348999</v>
      </c>
      <c r="D52" s="125">
        <v>36961055728.452812</v>
      </c>
      <c r="E52" s="125">
        <v>42088129308.688171</v>
      </c>
      <c r="F52" s="125">
        <v>41028905988.244308</v>
      </c>
      <c r="G52" s="125">
        <v>42816481261.264839</v>
      </c>
      <c r="H52" s="125">
        <v>42848080708.764168</v>
      </c>
      <c r="I52" s="125">
        <v>43445501512.674927</v>
      </c>
      <c r="J52" s="125">
        <v>43388874848.290817</v>
      </c>
      <c r="K52" s="125">
        <v>40865148575.521828</v>
      </c>
      <c r="L52" s="125">
        <v>43566682497.422661</v>
      </c>
      <c r="M52" s="125">
        <v>42078656020.576828</v>
      </c>
      <c r="N52" s="125">
        <v>43859762711.110802</v>
      </c>
      <c r="O52" s="125">
        <f t="shared" si="0"/>
        <v>497692737190.36121</v>
      </c>
      <c r="P52" s="147"/>
    </row>
    <row r="53" spans="1:16" ht="15" customHeight="1" x14ac:dyDescent="0.25">
      <c r="A53" s="65"/>
      <c r="B53" s="124" t="s">
        <v>78</v>
      </c>
      <c r="C53" s="125">
        <v>17402613217.18885</v>
      </c>
      <c r="D53" s="125">
        <v>21007530271.82983</v>
      </c>
      <c r="E53" s="125">
        <v>22166164392.789452</v>
      </c>
      <c r="F53" s="125">
        <v>19771154641.161777</v>
      </c>
      <c r="G53" s="125">
        <v>21644006606.286037</v>
      </c>
      <c r="H53" s="125">
        <v>22726120986.569828</v>
      </c>
      <c r="I53" s="125">
        <v>22945082037.083832</v>
      </c>
      <c r="J53" s="125">
        <v>22393789519.739883</v>
      </c>
      <c r="K53" s="125">
        <v>23197665785.857811</v>
      </c>
      <c r="L53" s="125">
        <v>25073548053.491669</v>
      </c>
      <c r="M53" s="125">
        <v>25361000658.682785</v>
      </c>
      <c r="N53" s="125">
        <v>28881519185.839066</v>
      </c>
      <c r="O53" s="125">
        <f>+SUM(C53:N53)</f>
        <v>272570195356.52081</v>
      </c>
      <c r="P53" s="147"/>
    </row>
    <row r="54" spans="1:16" ht="15" customHeight="1" x14ac:dyDescent="0.25">
      <c r="A54" s="65"/>
      <c r="B54" s="124" t="s">
        <v>53</v>
      </c>
      <c r="C54" s="125">
        <v>109783749302.36835</v>
      </c>
      <c r="D54" s="125">
        <v>117544742681.61874</v>
      </c>
      <c r="E54" s="125">
        <v>131027701891.88629</v>
      </c>
      <c r="F54" s="125">
        <v>123418005063.21339</v>
      </c>
      <c r="G54" s="125">
        <v>131812082453.10646</v>
      </c>
      <c r="H54" s="125">
        <v>129085184371.12796</v>
      </c>
      <c r="I54" s="125">
        <v>132793859636.37669</v>
      </c>
      <c r="J54" s="125">
        <v>134714652363.07764</v>
      </c>
      <c r="K54" s="125">
        <v>128776800768.05424</v>
      </c>
      <c r="L54" s="125">
        <v>132315455829.79395</v>
      </c>
      <c r="M54" s="125">
        <v>142208500996.75183</v>
      </c>
      <c r="N54" s="125">
        <v>160955738640.13895</v>
      </c>
      <c r="O54" s="125">
        <f t="shared" si="0"/>
        <v>1574436473997.5144</v>
      </c>
      <c r="P54" s="147"/>
    </row>
    <row r="55" spans="1:16" ht="15" customHeight="1" x14ac:dyDescent="0.25">
      <c r="A55" s="65"/>
      <c r="B55" s="130" t="s">
        <v>54</v>
      </c>
      <c r="C55" s="133">
        <v>12144080420.114227</v>
      </c>
      <c r="D55" s="133">
        <v>11877055166.135607</v>
      </c>
      <c r="E55" s="133">
        <v>12863540023.416084</v>
      </c>
      <c r="F55" s="133">
        <v>12605310785.521307</v>
      </c>
      <c r="G55" s="133">
        <v>12712488266.1045</v>
      </c>
      <c r="H55" s="133">
        <v>12871697850.029285</v>
      </c>
      <c r="I55" s="133">
        <v>12845112517.606892</v>
      </c>
      <c r="J55" s="133">
        <v>12796080449.096186</v>
      </c>
      <c r="K55" s="133">
        <v>13492990161.56291</v>
      </c>
      <c r="L55" s="133">
        <v>13192280780.79781</v>
      </c>
      <c r="M55" s="133">
        <v>14067853345.754139</v>
      </c>
      <c r="N55" s="133">
        <v>15048952271.235529</v>
      </c>
      <c r="O55" s="133">
        <f t="shared" si="0"/>
        <v>156517442037.37448</v>
      </c>
      <c r="P55" s="147"/>
    </row>
    <row r="56" spans="1:16" ht="15" customHeight="1" x14ac:dyDescent="0.25">
      <c r="A56" s="65"/>
      <c r="B56" s="130" t="s">
        <v>55</v>
      </c>
      <c r="C56" s="133">
        <v>30042901239.029091</v>
      </c>
      <c r="D56" s="133">
        <v>31055739544.176666</v>
      </c>
      <c r="E56" s="133">
        <v>30017547916.457733</v>
      </c>
      <c r="F56" s="133">
        <v>31218830871.148335</v>
      </c>
      <c r="G56" s="133">
        <v>35328066736.367508</v>
      </c>
      <c r="H56" s="133">
        <v>38521458713.647499</v>
      </c>
      <c r="I56" s="133">
        <v>41958601870.477501</v>
      </c>
      <c r="J56" s="133">
        <v>39178866043.283333</v>
      </c>
      <c r="K56" s="133">
        <v>39525772567.896675</v>
      </c>
      <c r="L56" s="133">
        <v>43288658670.559998</v>
      </c>
      <c r="M56" s="133">
        <v>37555456652.735001</v>
      </c>
      <c r="N56" s="133">
        <v>36841367133.573418</v>
      </c>
      <c r="O56" s="133">
        <f t="shared" si="0"/>
        <v>434533267959.35272</v>
      </c>
      <c r="P56" s="147"/>
    </row>
    <row r="57" spans="1:16" ht="15" customHeight="1" x14ac:dyDescent="0.25">
      <c r="A57" s="65"/>
      <c r="B57" s="130" t="s">
        <v>56</v>
      </c>
      <c r="C57" s="133">
        <v>19277473739.587841</v>
      </c>
      <c r="D57" s="133">
        <v>19009710720.706257</v>
      </c>
      <c r="E57" s="133">
        <v>20192664037.520546</v>
      </c>
      <c r="F57" s="133">
        <v>19601911129.221546</v>
      </c>
      <c r="G57" s="133">
        <v>18488145132.697319</v>
      </c>
      <c r="H57" s="133">
        <v>18938975014.015614</v>
      </c>
      <c r="I57" s="133">
        <v>20959259813.117157</v>
      </c>
      <c r="J57" s="133">
        <v>19535392531.110455</v>
      </c>
      <c r="K57" s="133">
        <v>15093580200.666971</v>
      </c>
      <c r="L57" s="133">
        <v>16697154427.072481</v>
      </c>
      <c r="M57" s="133">
        <v>18773643995.874958</v>
      </c>
      <c r="N57" s="133">
        <v>27459033961.871399</v>
      </c>
      <c r="O57" s="133">
        <f t="shared" si="0"/>
        <v>234026944703.46255</v>
      </c>
      <c r="P57" s="147"/>
    </row>
    <row r="58" spans="1:16" ht="15" customHeight="1" x14ac:dyDescent="0.25">
      <c r="A58" s="65"/>
      <c r="B58" s="130" t="s">
        <v>57</v>
      </c>
      <c r="C58" s="133">
        <v>63144799883.87162</v>
      </c>
      <c r="D58" s="133">
        <v>74211782372.667023</v>
      </c>
      <c r="E58" s="133">
        <v>59330557968.580338</v>
      </c>
      <c r="F58" s="133">
        <v>69636930948.206436</v>
      </c>
      <c r="G58" s="133">
        <v>59955362179.477654</v>
      </c>
      <c r="H58" s="133">
        <v>58326043417.493027</v>
      </c>
      <c r="I58" s="133">
        <v>60214105711.591614</v>
      </c>
      <c r="J58" s="133">
        <v>63115532835.368629</v>
      </c>
      <c r="K58" s="133">
        <v>61245669802.63237</v>
      </c>
      <c r="L58" s="133">
        <v>68565792049.535919</v>
      </c>
      <c r="M58" s="133">
        <v>69450152719.32782</v>
      </c>
      <c r="N58" s="133">
        <v>113855570554.02437</v>
      </c>
      <c r="O58" s="133">
        <f t="shared" si="0"/>
        <v>821052300442.77686</v>
      </c>
      <c r="P58" s="147"/>
    </row>
    <row r="59" spans="1:16" ht="15" customHeight="1" x14ac:dyDescent="0.25">
      <c r="A59" s="65"/>
      <c r="B59" s="118" t="s">
        <v>58</v>
      </c>
      <c r="C59" s="119">
        <v>1840760529.6826868</v>
      </c>
      <c r="D59" s="119">
        <v>3127770224.8967047</v>
      </c>
      <c r="E59" s="119">
        <v>2560664634.7444687</v>
      </c>
      <c r="F59" s="119">
        <v>2252952604.0923481</v>
      </c>
      <c r="G59" s="119">
        <v>2460661289.1025</v>
      </c>
      <c r="H59" s="119">
        <v>2416789305.4116664</v>
      </c>
      <c r="I59" s="119">
        <v>2043464340.1325004</v>
      </c>
      <c r="J59" s="119">
        <v>3025005295.2983341</v>
      </c>
      <c r="K59" s="119">
        <v>2374592751.6583343</v>
      </c>
      <c r="L59" s="119">
        <v>2711340569.1933331</v>
      </c>
      <c r="M59" s="119">
        <v>1842526657.6299999</v>
      </c>
      <c r="N59" s="119">
        <v>2396886147.669167</v>
      </c>
      <c r="O59" s="119">
        <f t="shared" si="0"/>
        <v>29053414349.512039</v>
      </c>
      <c r="P59" s="147"/>
    </row>
    <row r="60" spans="1:16" ht="15" customHeight="1" x14ac:dyDescent="0.25">
      <c r="A60" s="65"/>
      <c r="B60" s="118" t="s">
        <v>59</v>
      </c>
      <c r="C60" s="119">
        <v>7241244593.76262</v>
      </c>
      <c r="D60" s="119">
        <v>7655054821.0511417</v>
      </c>
      <c r="E60" s="119">
        <v>8121625669.7909679</v>
      </c>
      <c r="F60" s="119">
        <v>7488047511.5721531</v>
      </c>
      <c r="G60" s="119">
        <v>7710314176.6160164</v>
      </c>
      <c r="H60" s="119">
        <v>7694613530.8085194</v>
      </c>
      <c r="I60" s="119">
        <v>7780503314.6159534</v>
      </c>
      <c r="J60" s="119">
        <v>7972754020.0833664</v>
      </c>
      <c r="K60" s="119">
        <v>7355606515.2958021</v>
      </c>
      <c r="L60" s="119">
        <v>7579538409.9409409</v>
      </c>
      <c r="M60" s="119">
        <v>7950763720.3132324</v>
      </c>
      <c r="N60" s="119">
        <v>7787435956.7120075</v>
      </c>
      <c r="O60" s="119">
        <f t="shared" si="0"/>
        <v>92337502240.562714</v>
      </c>
      <c r="P60" s="147"/>
    </row>
    <row r="61" spans="1:16" ht="15" customHeight="1" x14ac:dyDescent="0.25">
      <c r="A61" s="65"/>
      <c r="B61" s="118" t="s">
        <v>60</v>
      </c>
      <c r="C61" s="119">
        <v>18152113420.85881</v>
      </c>
      <c r="D61" s="119">
        <v>18002828043.39542</v>
      </c>
      <c r="E61" s="119">
        <v>20761994232.72641</v>
      </c>
      <c r="F61" s="119">
        <v>20332369787.889469</v>
      </c>
      <c r="G61" s="119">
        <v>20282762448.903606</v>
      </c>
      <c r="H61" s="119">
        <v>22268223520.023533</v>
      </c>
      <c r="I61" s="119">
        <v>23084095669.415668</v>
      </c>
      <c r="J61" s="119">
        <v>23869361064.154442</v>
      </c>
      <c r="K61" s="119">
        <v>20710586193.219006</v>
      </c>
      <c r="L61" s="119">
        <v>21138032838.231003</v>
      </c>
      <c r="M61" s="119">
        <v>21712715578.795387</v>
      </c>
      <c r="N61" s="119">
        <v>23262486030.036819</v>
      </c>
      <c r="O61" s="119">
        <f>+SUM(C61:N61)</f>
        <v>253577568827.6496</v>
      </c>
      <c r="P61" s="147"/>
    </row>
    <row r="62" spans="1:16" ht="15" customHeight="1" x14ac:dyDescent="0.25">
      <c r="A62" s="65"/>
      <c r="B62" s="118" t="s">
        <v>61</v>
      </c>
      <c r="C62" s="119">
        <v>22257489368.183399</v>
      </c>
      <c r="D62" s="119">
        <v>26322277238.422287</v>
      </c>
      <c r="E62" s="119">
        <v>29514399730.544651</v>
      </c>
      <c r="F62" s="119">
        <v>27294371095.424683</v>
      </c>
      <c r="G62" s="119">
        <v>27545747536.366531</v>
      </c>
      <c r="H62" s="119">
        <v>30341157367.223236</v>
      </c>
      <c r="I62" s="119">
        <v>29414162914.503334</v>
      </c>
      <c r="J62" s="119">
        <v>30740740974.07291</v>
      </c>
      <c r="K62" s="119">
        <v>31222155397.873207</v>
      </c>
      <c r="L62" s="119">
        <v>31642618393.249516</v>
      </c>
      <c r="M62" s="119">
        <v>34736386030.258842</v>
      </c>
      <c r="N62" s="119">
        <v>41682594995.811516</v>
      </c>
      <c r="O62" s="119">
        <f>+SUM(C62:N62)</f>
        <v>362714101041.93414</v>
      </c>
      <c r="P62" s="147"/>
    </row>
    <row r="63" spans="1:16" ht="15" customHeight="1" x14ac:dyDescent="0.25">
      <c r="A63" s="65"/>
      <c r="B63" s="123" t="s">
        <v>2</v>
      </c>
      <c r="C63" s="122">
        <v>483982762684.18805</v>
      </c>
      <c r="D63" s="122">
        <v>533343919183.16638</v>
      </c>
      <c r="E63" s="122">
        <v>560735851837.83716</v>
      </c>
      <c r="F63" s="122">
        <v>545256687101.26837</v>
      </c>
      <c r="G63" s="122">
        <v>559157641594.21899</v>
      </c>
      <c r="H63" s="122">
        <v>576700102828.15393</v>
      </c>
      <c r="I63" s="122">
        <v>579987842149.72278</v>
      </c>
      <c r="J63" s="122">
        <v>587814599673.10437</v>
      </c>
      <c r="K63" s="122">
        <v>564308349752.85327</v>
      </c>
      <c r="L63" s="122">
        <v>591299092590.06482</v>
      </c>
      <c r="M63" s="122">
        <v>614432575977.27344</v>
      </c>
      <c r="N63" s="159">
        <v>715280957793.77576</v>
      </c>
      <c r="O63" s="122">
        <f>+SUM(C63:N63)</f>
        <v>6912300383165.626</v>
      </c>
      <c r="P63" s="163"/>
    </row>
    <row r="64" spans="1:16" ht="15" customHeight="1" x14ac:dyDescent="0.25">
      <c r="A64" s="65"/>
      <c r="B64" s="87" t="s">
        <v>99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2"/>
      <c r="P64" s="147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66"/>
      <c r="O65" s="82"/>
      <c r="P65" s="147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66"/>
      <c r="O66" s="135"/>
      <c r="P66" s="147"/>
    </row>
    <row r="67" spans="1:16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66"/>
      <c r="O67" s="135"/>
      <c r="P67" s="135"/>
    </row>
    <row r="68" spans="1:16" ht="15" customHeight="1" x14ac:dyDescent="0.25">
      <c r="A68" s="65"/>
      <c r="N68" s="156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81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81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81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81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D3B-B834-4369-8305-93F5C0A6161B}">
  <dimension ref="A1:O73"/>
  <sheetViews>
    <sheetView showGridLines="0" zoomScaleNormal="100" workbookViewId="0">
      <pane xSplit="2" ySplit="15" topLeftCell="C45" activePane="bottomRight" state="frozen"/>
      <selection pane="topRight" activeCell="C1" sqref="C1"/>
      <selection pane="bottomLeft" activeCell="A16" sqref="A16"/>
      <selection pane="bottomRight" activeCell="P27" sqref="P27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5" width="13.7109375" style="64" customWidth="1"/>
    <col min="16" max="16384" width="8.85546875" style="64"/>
  </cols>
  <sheetData>
    <row r="1" spans="1:15" ht="15.75" customHeight="1" x14ac:dyDescent="0.25">
      <c r="A1" s="62"/>
      <c r="B1" s="208" t="s">
        <v>72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5" ht="15.75" customHeight="1" x14ac:dyDescent="0.25">
      <c r="A2" s="65"/>
      <c r="B2" s="195" t="s">
        <v>65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ht="15.75" customHeight="1" x14ac:dyDescent="0.25">
      <c r="A3" s="65"/>
      <c r="B3" s="195" t="s">
        <v>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5" ht="17.25" customHeight="1" thickBot="1" x14ac:dyDescent="0.3">
      <c r="A4" s="65"/>
      <c r="B4" s="209" t="s">
        <v>94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5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5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x14ac:dyDescent="0.25">
      <c r="A14" s="65"/>
      <c r="B14" s="212" t="s">
        <v>1</v>
      </c>
      <c r="C14" s="214" t="s">
        <v>88</v>
      </c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6"/>
      <c r="O14" s="210" t="s">
        <v>2</v>
      </c>
    </row>
    <row r="15" spans="1:15" ht="15" customHeight="1" x14ac:dyDescent="0.25">
      <c r="A15" s="65"/>
      <c r="B15" s="213"/>
      <c r="C15" s="120" t="s">
        <v>3</v>
      </c>
      <c r="D15" s="121" t="s">
        <v>4</v>
      </c>
      <c r="E15" s="120" t="s">
        <v>5</v>
      </c>
      <c r="F15" s="120" t="s">
        <v>6</v>
      </c>
      <c r="G15" s="120" t="s">
        <v>7</v>
      </c>
      <c r="H15" s="120" t="s">
        <v>8</v>
      </c>
      <c r="I15" s="120" t="s">
        <v>9</v>
      </c>
      <c r="J15" s="120" t="s">
        <v>10</v>
      </c>
      <c r="K15" s="120" t="s">
        <v>11</v>
      </c>
      <c r="L15" s="120" t="s">
        <v>12</v>
      </c>
      <c r="M15" s="120" t="s">
        <v>13</v>
      </c>
      <c r="N15" s="120" t="s">
        <v>14</v>
      </c>
      <c r="O15" s="211"/>
    </row>
    <row r="16" spans="1:15" ht="16.5" customHeight="1" thickBot="1" x14ac:dyDescent="0.3">
      <c r="A16" s="65"/>
      <c r="B16" s="116" t="s">
        <v>15</v>
      </c>
      <c r="C16" s="117">
        <v>10305244347.175425</v>
      </c>
      <c r="D16" s="117">
        <v>9326561799.8031139</v>
      </c>
      <c r="E16" s="117">
        <v>11730983578.708281</v>
      </c>
      <c r="F16" s="117">
        <v>11339658911.836231</v>
      </c>
      <c r="G16" s="117">
        <v>12317712870.55641</v>
      </c>
      <c r="H16" s="117">
        <v>11739406723.272772</v>
      </c>
      <c r="I16" s="117">
        <v>12017970645.50053</v>
      </c>
      <c r="J16" s="117">
        <v>11439831920.02762</v>
      </c>
      <c r="K16" s="117">
        <v>12747823607.123562</v>
      </c>
      <c r="L16" s="117">
        <v>12163093126.674089</v>
      </c>
      <c r="M16" s="117">
        <v>12634098962.554592</v>
      </c>
      <c r="N16" s="117">
        <v>14448225599.504362</v>
      </c>
      <c r="O16" s="117">
        <f>+SUM(C16:N16)</f>
        <v>142210612092.737</v>
      </c>
    </row>
    <row r="17" spans="1:15" ht="15" customHeight="1" x14ac:dyDescent="0.25">
      <c r="A17" s="65"/>
      <c r="B17" s="112" t="s">
        <v>16</v>
      </c>
      <c r="C17" s="113">
        <v>318537853.59033334</v>
      </c>
      <c r="D17" s="113">
        <v>304462064.34333336</v>
      </c>
      <c r="E17" s="113">
        <v>412897501.99550003</v>
      </c>
      <c r="F17" s="113">
        <v>386230179.20216668</v>
      </c>
      <c r="G17" s="113">
        <v>375855273.45549995</v>
      </c>
      <c r="H17" s="113">
        <v>377631658.64549994</v>
      </c>
      <c r="I17" s="113">
        <v>351967426.00416666</v>
      </c>
      <c r="J17" s="113">
        <v>446214555.72216666</v>
      </c>
      <c r="K17" s="113">
        <v>368501013.79416668</v>
      </c>
      <c r="L17" s="113">
        <v>327137553.07749999</v>
      </c>
      <c r="M17" s="113">
        <v>346782586.04549998</v>
      </c>
      <c r="N17" s="113">
        <v>437091466.54549998</v>
      </c>
      <c r="O17" s="113">
        <f>+SUM(C17:N17)</f>
        <v>4453309132.4213324</v>
      </c>
    </row>
    <row r="18" spans="1:15" ht="15" customHeight="1" x14ac:dyDescent="0.25">
      <c r="A18" s="65"/>
      <c r="B18" s="114" t="s">
        <v>17</v>
      </c>
      <c r="C18" s="115">
        <v>3771041170.2859244</v>
      </c>
      <c r="D18" s="115">
        <v>3318726679.2490001</v>
      </c>
      <c r="E18" s="115">
        <v>3986962339.1861129</v>
      </c>
      <c r="F18" s="115">
        <v>4544939655.9175501</v>
      </c>
      <c r="G18" s="115">
        <v>4447257567.6111116</v>
      </c>
      <c r="H18" s="115">
        <v>4072737975.73</v>
      </c>
      <c r="I18" s="115">
        <v>4035360016.083334</v>
      </c>
      <c r="J18" s="115">
        <v>3887591145.0783334</v>
      </c>
      <c r="K18" s="115">
        <v>4646235721.0906057</v>
      </c>
      <c r="L18" s="115">
        <v>4272798931.8864408</v>
      </c>
      <c r="M18" s="115">
        <v>4414783400.8222742</v>
      </c>
      <c r="N18" s="115">
        <v>4842742995.2599993</v>
      </c>
      <c r="O18" s="115">
        <f t="shared" ref="O18:O63" si="0">+SUM(C18:N18)</f>
        <v>50241177598.200691</v>
      </c>
    </row>
    <row r="19" spans="1:15" ht="15" customHeight="1" x14ac:dyDescent="0.25">
      <c r="A19" s="65"/>
      <c r="B19" s="124" t="s">
        <v>18</v>
      </c>
      <c r="C19" s="125">
        <v>5283417882.2775002</v>
      </c>
      <c r="D19" s="125">
        <v>4599332662.2837114</v>
      </c>
      <c r="E19" s="125">
        <v>6173771346.1516676</v>
      </c>
      <c r="F19" s="125">
        <v>5298497687.3824997</v>
      </c>
      <c r="G19" s="125">
        <v>6270701125.0913887</v>
      </c>
      <c r="H19" s="125">
        <v>6190054902.350832</v>
      </c>
      <c r="I19" s="125">
        <v>6554478015.3574991</v>
      </c>
      <c r="J19" s="125">
        <v>6050012438.689167</v>
      </c>
      <c r="K19" s="125">
        <v>6550131206.4191666</v>
      </c>
      <c r="L19" s="125">
        <v>6388825230.4508324</v>
      </c>
      <c r="M19" s="125">
        <v>6716567859.2616663</v>
      </c>
      <c r="N19" s="125">
        <v>7878245984.7874985</v>
      </c>
      <c r="O19" s="125">
        <f t="shared" si="0"/>
        <v>73954036340.503418</v>
      </c>
    </row>
    <row r="20" spans="1:15" ht="15" customHeight="1" x14ac:dyDescent="0.25">
      <c r="A20" s="65"/>
      <c r="B20" s="124" t="s">
        <v>19</v>
      </c>
      <c r="C20" s="125">
        <v>932247441.02166522</v>
      </c>
      <c r="D20" s="125">
        <v>1104040393.9270692</v>
      </c>
      <c r="E20" s="125">
        <v>1157352391.375</v>
      </c>
      <c r="F20" s="125">
        <v>1109991389.3340149</v>
      </c>
      <c r="G20" s="125">
        <v>1223898904.3984089</v>
      </c>
      <c r="H20" s="125">
        <v>1098982186.5464394</v>
      </c>
      <c r="I20" s="125">
        <v>1076165188.0555303</v>
      </c>
      <c r="J20" s="125">
        <v>1056013780.5379544</v>
      </c>
      <c r="K20" s="125">
        <v>1182955665.8196211</v>
      </c>
      <c r="L20" s="125">
        <v>1174331411.2593181</v>
      </c>
      <c r="M20" s="125">
        <v>1155965116.4251513</v>
      </c>
      <c r="N20" s="125">
        <v>1290145152.9113636</v>
      </c>
      <c r="O20" s="125">
        <f t="shared" si="0"/>
        <v>13562089021.611538</v>
      </c>
    </row>
    <row r="21" spans="1:15" ht="15" customHeight="1" thickBot="1" x14ac:dyDescent="0.3">
      <c r="A21" s="65"/>
      <c r="B21" s="126" t="s">
        <v>20</v>
      </c>
      <c r="C21" s="127">
        <v>93925724369.70192</v>
      </c>
      <c r="D21" s="127">
        <v>106952367072.52463</v>
      </c>
      <c r="E21" s="127">
        <v>123819291838.66957</v>
      </c>
      <c r="F21" s="127">
        <v>113096671014.75682</v>
      </c>
      <c r="G21" s="127">
        <v>120526863371.00031</v>
      </c>
      <c r="H21" s="127">
        <v>122650067724.29965</v>
      </c>
      <c r="I21" s="127">
        <v>120378902672.06142</v>
      </c>
      <c r="J21" s="127">
        <v>124166725602.1158</v>
      </c>
      <c r="K21" s="127">
        <v>130069661434.03157</v>
      </c>
      <c r="L21" s="127">
        <v>129852668302.75069</v>
      </c>
      <c r="M21" s="127">
        <v>136452515976.7634</v>
      </c>
      <c r="N21" s="127">
        <v>146785518999.09479</v>
      </c>
      <c r="O21" s="127">
        <f t="shared" si="0"/>
        <v>1468676978377.7708</v>
      </c>
    </row>
    <row r="22" spans="1:15" ht="15" customHeight="1" x14ac:dyDescent="0.25">
      <c r="A22" s="65"/>
      <c r="B22" s="128" t="s">
        <v>21</v>
      </c>
      <c r="C22" s="129">
        <v>8280020734.8073111</v>
      </c>
      <c r="D22" s="129">
        <v>10833960595.301517</v>
      </c>
      <c r="E22" s="129">
        <v>13135459126.931208</v>
      </c>
      <c r="F22" s="129">
        <v>11318091168.267397</v>
      </c>
      <c r="G22" s="129">
        <v>12788722179.490166</v>
      </c>
      <c r="H22" s="129">
        <v>16608889352.07452</v>
      </c>
      <c r="I22" s="129">
        <v>13665576843.220034</v>
      </c>
      <c r="J22" s="129">
        <v>13363072386.140114</v>
      </c>
      <c r="K22" s="129">
        <v>17664631773.230427</v>
      </c>
      <c r="L22" s="129">
        <v>17543992447.212975</v>
      </c>
      <c r="M22" s="129">
        <v>18395484586.490009</v>
      </c>
      <c r="N22" s="129">
        <v>28543473582.685966</v>
      </c>
      <c r="O22" s="129">
        <f t="shared" si="0"/>
        <v>182141374775.85165</v>
      </c>
    </row>
    <row r="23" spans="1:15" ht="15" customHeight="1" x14ac:dyDescent="0.25">
      <c r="A23" s="65"/>
      <c r="B23" s="130" t="s">
        <v>22</v>
      </c>
      <c r="C23" s="131">
        <v>10144350046.43</v>
      </c>
      <c r="D23" s="131">
        <v>11837796864.34</v>
      </c>
      <c r="E23" s="131">
        <v>13535000011.975</v>
      </c>
      <c r="F23" s="131">
        <v>10125840397.540001</v>
      </c>
      <c r="G23" s="131">
        <v>9929793175</v>
      </c>
      <c r="H23" s="131">
        <v>10425502526.2575</v>
      </c>
      <c r="I23" s="131">
        <v>9565531520.5524998</v>
      </c>
      <c r="J23" s="131">
        <v>12734996203.397499</v>
      </c>
      <c r="K23" s="131">
        <v>10814780213.1</v>
      </c>
      <c r="L23" s="131">
        <v>9056130172.0900002</v>
      </c>
      <c r="M23" s="131">
        <v>11534242098.139999</v>
      </c>
      <c r="N23" s="131">
        <v>10152692053.182499</v>
      </c>
      <c r="O23" s="131">
        <f t="shared" si="0"/>
        <v>129856655282.00499</v>
      </c>
    </row>
    <row r="24" spans="1:15" ht="15" customHeight="1" x14ac:dyDescent="0.25">
      <c r="A24" s="65"/>
      <c r="B24" s="130" t="s">
        <v>23</v>
      </c>
      <c r="C24" s="131">
        <v>75501353588.464584</v>
      </c>
      <c r="D24" s="131">
        <v>84280609612.883118</v>
      </c>
      <c r="E24" s="131">
        <v>97148832699.763382</v>
      </c>
      <c r="F24" s="131">
        <v>91652739448.949432</v>
      </c>
      <c r="G24" s="131">
        <v>97808348016.510132</v>
      </c>
      <c r="H24" s="131">
        <v>95615675845.967621</v>
      </c>
      <c r="I24" s="131">
        <v>97147794308.288895</v>
      </c>
      <c r="J24" s="131">
        <v>98068657012.578232</v>
      </c>
      <c r="K24" s="131">
        <v>101590249447.70114</v>
      </c>
      <c r="L24" s="131">
        <v>103252545683.44772</v>
      </c>
      <c r="M24" s="131">
        <v>106522789292.13339</v>
      </c>
      <c r="N24" s="131">
        <v>108089353363.22633</v>
      </c>
      <c r="O24" s="131">
        <f t="shared" si="0"/>
        <v>1156678948319.9143</v>
      </c>
    </row>
    <row r="25" spans="1:15" ht="15" customHeight="1" x14ac:dyDescent="0.25">
      <c r="A25" s="65"/>
      <c r="B25" s="124" t="s">
        <v>82</v>
      </c>
      <c r="C25" s="132">
        <v>3785833738.9611111</v>
      </c>
      <c r="D25" s="132">
        <v>3749402542.3540001</v>
      </c>
      <c r="E25" s="132">
        <v>4184617582.0225</v>
      </c>
      <c r="F25" s="132">
        <v>3975951376.1624999</v>
      </c>
      <c r="G25" s="132">
        <v>4086157821.0124998</v>
      </c>
      <c r="H25" s="132">
        <v>4192915814.4916668</v>
      </c>
      <c r="I25" s="132">
        <v>4363227706.8074999</v>
      </c>
      <c r="J25" s="132">
        <v>4376218031.4724998</v>
      </c>
      <c r="K25" s="132">
        <v>4392135681.9324999</v>
      </c>
      <c r="L25" s="132">
        <v>4556437564.9991665</v>
      </c>
      <c r="M25" s="132">
        <v>4685583140.3424997</v>
      </c>
      <c r="N25" s="132">
        <v>5288917831.9266663</v>
      </c>
      <c r="O25" s="132">
        <f t="shared" si="0"/>
        <v>51637398832.485115</v>
      </c>
    </row>
    <row r="26" spans="1:15" ht="15" customHeight="1" x14ac:dyDescent="0.25">
      <c r="A26" s="65"/>
      <c r="B26" s="124" t="s">
        <v>24</v>
      </c>
      <c r="C26" s="132">
        <v>840206583.19032574</v>
      </c>
      <c r="D26" s="132">
        <v>1003460741.4335455</v>
      </c>
      <c r="E26" s="132">
        <v>1144875318.5593557</v>
      </c>
      <c r="F26" s="132">
        <v>1116194327.9336741</v>
      </c>
      <c r="G26" s="132">
        <v>1338602311.5720832</v>
      </c>
      <c r="H26" s="132">
        <v>1372193983.5820835</v>
      </c>
      <c r="I26" s="132">
        <v>1368916345.0104167</v>
      </c>
      <c r="J26" s="132">
        <v>1525846016.7509162</v>
      </c>
      <c r="K26" s="132">
        <v>1605489272.8531818</v>
      </c>
      <c r="L26" s="132">
        <v>1383020668.8130302</v>
      </c>
      <c r="M26" s="132">
        <v>1727086226.0118184</v>
      </c>
      <c r="N26" s="132">
        <v>3245839416.8833323</v>
      </c>
      <c r="O26" s="132">
        <f t="shared" si="0"/>
        <v>17671731212.593765</v>
      </c>
    </row>
    <row r="27" spans="1:15" ht="15" customHeight="1" x14ac:dyDescent="0.25">
      <c r="A27" s="65"/>
      <c r="B27" s="124" t="s">
        <v>26</v>
      </c>
      <c r="C27" s="132">
        <v>2725370300.8200002</v>
      </c>
      <c r="D27" s="132">
        <v>2873556051.2800002</v>
      </c>
      <c r="E27" s="132">
        <v>3396100342.8000002</v>
      </c>
      <c r="F27" s="132">
        <v>3444165156.8299999</v>
      </c>
      <c r="G27" s="132">
        <v>3465124782.8899999</v>
      </c>
      <c r="H27" s="132">
        <v>3358753737.3333335</v>
      </c>
      <c r="I27" s="132">
        <v>3432265274.4133334</v>
      </c>
      <c r="J27" s="132">
        <v>4009641789.23</v>
      </c>
      <c r="K27" s="132">
        <v>4055573782.9400001</v>
      </c>
      <c r="L27" s="132">
        <v>4026515311.5599999</v>
      </c>
      <c r="M27" s="132">
        <v>4492207117.9133339</v>
      </c>
      <c r="N27" s="132">
        <v>4968258081.3699999</v>
      </c>
      <c r="O27" s="132">
        <f t="shared" si="0"/>
        <v>44247531729.379997</v>
      </c>
    </row>
    <row r="28" spans="1:15" ht="15" customHeight="1" x14ac:dyDescent="0.25">
      <c r="A28" s="65"/>
      <c r="B28" s="124" t="s">
        <v>27</v>
      </c>
      <c r="C28" s="132">
        <v>2571172403.5599999</v>
      </c>
      <c r="D28" s="132">
        <v>3489213549.7674999</v>
      </c>
      <c r="E28" s="132">
        <v>2695380500.0974998</v>
      </c>
      <c r="F28" s="132">
        <v>2922388598.0774999</v>
      </c>
      <c r="G28" s="132">
        <v>2666716656.4200001</v>
      </c>
      <c r="H28" s="132">
        <v>2891501816.3099999</v>
      </c>
      <c r="I28" s="132">
        <v>1809926844.55</v>
      </c>
      <c r="J28" s="132">
        <v>2280305321.3800001</v>
      </c>
      <c r="K28" s="132">
        <v>2438525479.0599999</v>
      </c>
      <c r="L28" s="132">
        <v>1606326875.1400001</v>
      </c>
      <c r="M28" s="132">
        <v>1586243039.1800001</v>
      </c>
      <c r="N28" s="132">
        <v>1832437933.78</v>
      </c>
      <c r="O28" s="132">
        <f t="shared" si="0"/>
        <v>28790139017.322498</v>
      </c>
    </row>
    <row r="29" spans="1:15" ht="15" customHeight="1" x14ac:dyDescent="0.25">
      <c r="A29" s="65"/>
      <c r="B29" s="124" t="s">
        <v>28</v>
      </c>
      <c r="C29" s="132">
        <v>9460660309.75</v>
      </c>
      <c r="D29" s="132">
        <v>9781710209.3099995</v>
      </c>
      <c r="E29" s="132">
        <v>12553385302.92</v>
      </c>
      <c r="F29" s="132">
        <v>11132732481.290001</v>
      </c>
      <c r="G29" s="132">
        <v>10642186416.520834</v>
      </c>
      <c r="H29" s="132">
        <v>10746039707.123333</v>
      </c>
      <c r="I29" s="132">
        <v>11868844456.750834</v>
      </c>
      <c r="J29" s="132">
        <v>11852427728.440001</v>
      </c>
      <c r="K29" s="132">
        <v>12385687904.93</v>
      </c>
      <c r="L29" s="132">
        <v>12162031521.576666</v>
      </c>
      <c r="M29" s="132">
        <v>12844148299.98</v>
      </c>
      <c r="N29" s="132">
        <v>15096266034.679998</v>
      </c>
      <c r="O29" s="132">
        <f t="shared" si="0"/>
        <v>140526120373.27167</v>
      </c>
    </row>
    <row r="30" spans="1:15" ht="15" customHeight="1" x14ac:dyDescent="0.25">
      <c r="A30" s="65"/>
      <c r="B30" s="139" t="s">
        <v>29</v>
      </c>
      <c r="C30" s="140">
        <v>443998294.23750001</v>
      </c>
      <c r="D30" s="140">
        <v>563944420.27749991</v>
      </c>
      <c r="E30" s="140">
        <v>1147661655.4575</v>
      </c>
      <c r="F30" s="140">
        <v>1162866550.7275</v>
      </c>
      <c r="G30" s="140">
        <v>1570393778.7375</v>
      </c>
      <c r="H30" s="140">
        <v>1458478839.6975</v>
      </c>
      <c r="I30" s="140">
        <v>917054771.21749997</v>
      </c>
      <c r="J30" s="140">
        <v>797520049.36750007</v>
      </c>
      <c r="K30" s="140">
        <v>764595615.18166673</v>
      </c>
      <c r="L30" s="140">
        <v>454238471.61750001</v>
      </c>
      <c r="M30" s="140">
        <v>492996556.92750001</v>
      </c>
      <c r="N30" s="140">
        <v>773899812.69749999</v>
      </c>
      <c r="O30" s="140">
        <f t="shared" si="0"/>
        <v>10547648816.144167</v>
      </c>
    </row>
    <row r="31" spans="1:15" ht="15" customHeight="1" x14ac:dyDescent="0.25">
      <c r="A31" s="65"/>
      <c r="B31" s="124" t="s">
        <v>30</v>
      </c>
      <c r="C31" s="132">
        <v>3659250922.1525002</v>
      </c>
      <c r="D31" s="132">
        <v>4436596039.6166668</v>
      </c>
      <c r="E31" s="132">
        <v>4958290051.7375002</v>
      </c>
      <c r="F31" s="132">
        <v>4461650819.229167</v>
      </c>
      <c r="G31" s="132">
        <v>4882357020.3019991</v>
      </c>
      <c r="H31" s="132">
        <v>5080937833.5683327</v>
      </c>
      <c r="I31" s="132">
        <v>4965268441.0233326</v>
      </c>
      <c r="J31" s="132">
        <v>5074660340.4916658</v>
      </c>
      <c r="K31" s="132">
        <v>5193300039.5116663</v>
      </c>
      <c r="L31" s="132">
        <v>5532373243.1524992</v>
      </c>
      <c r="M31" s="132">
        <v>5820745352.3833332</v>
      </c>
      <c r="N31" s="132">
        <v>6730065373.9174995</v>
      </c>
      <c r="O31" s="132">
        <f t="shared" si="0"/>
        <v>60795495477.086166</v>
      </c>
    </row>
    <row r="32" spans="1:15" ht="15" customHeight="1" x14ac:dyDescent="0.25">
      <c r="A32" s="65"/>
      <c r="B32" s="124" t="s">
        <v>31</v>
      </c>
      <c r="C32" s="132">
        <v>2239867751.6540003</v>
      </c>
      <c r="D32" s="132">
        <v>2276945405.119</v>
      </c>
      <c r="E32" s="132">
        <v>2757392352.0433331</v>
      </c>
      <c r="F32" s="132">
        <v>2290478579.8499999</v>
      </c>
      <c r="G32" s="132">
        <v>2625002660.4233332</v>
      </c>
      <c r="H32" s="132">
        <v>2362039383.7441669</v>
      </c>
      <c r="I32" s="132">
        <v>2373843912.5924997</v>
      </c>
      <c r="J32" s="132">
        <v>2569493051.6141667</v>
      </c>
      <c r="K32" s="132">
        <v>2461501711.3841667</v>
      </c>
      <c r="L32" s="132">
        <v>2602606094.8800001</v>
      </c>
      <c r="M32" s="132">
        <v>2823518029.1841664</v>
      </c>
      <c r="N32" s="132">
        <v>2736231026.5041666</v>
      </c>
      <c r="O32" s="132">
        <f t="shared" si="0"/>
        <v>30118919958.993</v>
      </c>
    </row>
    <row r="33" spans="1:15" ht="15" customHeight="1" x14ac:dyDescent="0.25">
      <c r="A33" s="65"/>
      <c r="B33" s="124" t="s">
        <v>32</v>
      </c>
      <c r="C33" s="132">
        <v>537029637.23396468</v>
      </c>
      <c r="D33" s="132">
        <v>596288745.60734844</v>
      </c>
      <c r="E33" s="132">
        <v>627883395.43083322</v>
      </c>
      <c r="F33" s="132">
        <v>623919753.91915143</v>
      </c>
      <c r="G33" s="132">
        <v>720434250.23681808</v>
      </c>
      <c r="H33" s="132">
        <v>714969872.24833322</v>
      </c>
      <c r="I33" s="132">
        <v>764764637.11999989</v>
      </c>
      <c r="J33" s="132">
        <v>637289993.71000004</v>
      </c>
      <c r="K33" s="132">
        <v>658661463.94075751</v>
      </c>
      <c r="L33" s="132">
        <v>716243392.89100003</v>
      </c>
      <c r="M33" s="132">
        <v>752264813.57350004</v>
      </c>
      <c r="N33" s="132">
        <v>846597726.24750006</v>
      </c>
      <c r="O33" s="132">
        <f t="shared" si="0"/>
        <v>8196347682.1592064</v>
      </c>
    </row>
    <row r="34" spans="1:15" ht="15" customHeight="1" x14ac:dyDescent="0.25">
      <c r="A34" s="65"/>
      <c r="B34" s="124" t="s">
        <v>33</v>
      </c>
      <c r="C34" s="132">
        <v>4822808641.956666</v>
      </c>
      <c r="D34" s="132">
        <v>5558009645.0299997</v>
      </c>
      <c r="E34" s="132">
        <v>6426276132.6800003</v>
      </c>
      <c r="F34" s="132">
        <v>6166324939.46</v>
      </c>
      <c r="G34" s="132">
        <v>6352014926.96</v>
      </c>
      <c r="H34" s="132">
        <v>6323786873.6499996</v>
      </c>
      <c r="I34" s="132">
        <v>7095049402.2299995</v>
      </c>
      <c r="J34" s="132">
        <v>5732576805.2200003</v>
      </c>
      <c r="K34" s="132">
        <v>6491519054.7600002</v>
      </c>
      <c r="L34" s="132">
        <v>6038912379.2200003</v>
      </c>
      <c r="M34" s="132">
        <v>6113876628.0666666</v>
      </c>
      <c r="N34" s="132">
        <v>3742859314.1066666</v>
      </c>
      <c r="O34" s="132">
        <f t="shared" si="0"/>
        <v>70864014743.339996</v>
      </c>
    </row>
    <row r="35" spans="1:15" ht="15" customHeight="1" x14ac:dyDescent="0.25">
      <c r="A35" s="65"/>
      <c r="B35" s="124" t="s">
        <v>34</v>
      </c>
      <c r="C35" s="132">
        <v>2046631980.2591665</v>
      </c>
      <c r="D35" s="132">
        <v>2073952666.3491666</v>
      </c>
      <c r="E35" s="132">
        <v>2401521741.7708335</v>
      </c>
      <c r="F35" s="132">
        <v>2305233569.6300001</v>
      </c>
      <c r="G35" s="132">
        <v>2302377002.0900002</v>
      </c>
      <c r="H35" s="132">
        <v>2241689228.0999999</v>
      </c>
      <c r="I35" s="132">
        <v>2356984148.3800001</v>
      </c>
      <c r="J35" s="132">
        <v>2297557181.3725004</v>
      </c>
      <c r="K35" s="132">
        <v>2365625057.1599998</v>
      </c>
      <c r="L35" s="132">
        <v>2283685944.8491669</v>
      </c>
      <c r="M35" s="132">
        <v>2440490602.8391666</v>
      </c>
      <c r="N35" s="132">
        <v>2591086740.1391668</v>
      </c>
      <c r="O35" s="132">
        <f t="shared" si="0"/>
        <v>27706835862.939171</v>
      </c>
    </row>
    <row r="36" spans="1:15" ht="15" customHeight="1" x14ac:dyDescent="0.25">
      <c r="A36" s="65"/>
      <c r="B36" s="124" t="s">
        <v>35</v>
      </c>
      <c r="C36" s="132">
        <v>2906790695.4099998</v>
      </c>
      <c r="D36" s="132">
        <v>3250955989.7600002</v>
      </c>
      <c r="E36" s="132">
        <v>3749102698.2199998</v>
      </c>
      <c r="F36" s="132">
        <v>3469277718.77</v>
      </c>
      <c r="G36" s="132">
        <v>3730065751.0700002</v>
      </c>
      <c r="H36" s="132">
        <v>3697158818.7681818</v>
      </c>
      <c r="I36" s="132">
        <v>3451578178.3200002</v>
      </c>
      <c r="J36" s="132">
        <v>3619345732.25</v>
      </c>
      <c r="K36" s="132">
        <v>3694978932.04</v>
      </c>
      <c r="L36" s="132">
        <v>3597081355.6300001</v>
      </c>
      <c r="M36" s="132">
        <v>3645912257.2600002</v>
      </c>
      <c r="N36" s="132">
        <v>3336317524.4000001</v>
      </c>
      <c r="O36" s="132">
        <f t="shared" si="0"/>
        <v>42148565651.898186</v>
      </c>
    </row>
    <row r="37" spans="1:15" ht="15" customHeight="1" x14ac:dyDescent="0.25">
      <c r="A37" s="65"/>
      <c r="B37" s="124" t="s">
        <v>36</v>
      </c>
      <c r="C37" s="132">
        <v>2171450356.256</v>
      </c>
      <c r="D37" s="132">
        <v>2425398830.9726672</v>
      </c>
      <c r="E37" s="132">
        <v>2673325703.9001675</v>
      </c>
      <c r="F37" s="132">
        <v>2616092761.9818339</v>
      </c>
      <c r="G37" s="132">
        <v>2657061997.8963327</v>
      </c>
      <c r="H37" s="132">
        <v>2601418634.0774999</v>
      </c>
      <c r="I37" s="132">
        <v>2599146015.3983335</v>
      </c>
      <c r="J37" s="132">
        <v>2744327222.0508337</v>
      </c>
      <c r="K37" s="132">
        <v>2811798387.4983335</v>
      </c>
      <c r="L37" s="132">
        <v>2825767638.7766666</v>
      </c>
      <c r="M37" s="132">
        <v>3157868925.9683337</v>
      </c>
      <c r="N37" s="132">
        <v>3051797029.5008335</v>
      </c>
      <c r="O37" s="132">
        <f t="shared" si="0"/>
        <v>32335453504.27784</v>
      </c>
    </row>
    <row r="38" spans="1:15" ht="15" customHeight="1" x14ac:dyDescent="0.25">
      <c r="A38" s="65"/>
      <c r="B38" s="124" t="s">
        <v>37</v>
      </c>
      <c r="C38" s="132">
        <v>593524282.66016674</v>
      </c>
      <c r="D38" s="132">
        <v>787304101.59916675</v>
      </c>
      <c r="E38" s="132">
        <v>877095316.72027779</v>
      </c>
      <c r="F38" s="132">
        <v>1118161333.9843333</v>
      </c>
      <c r="G38" s="132">
        <v>968031975.05315661</v>
      </c>
      <c r="H38" s="132">
        <v>819883173.255</v>
      </c>
      <c r="I38" s="132">
        <v>881813849.31500006</v>
      </c>
      <c r="J38" s="132">
        <v>862288361.36027765</v>
      </c>
      <c r="K38" s="132">
        <v>897711318.92250013</v>
      </c>
      <c r="L38" s="132">
        <v>1044402739.0925</v>
      </c>
      <c r="M38" s="132">
        <v>1239815834.0008333</v>
      </c>
      <c r="N38" s="132">
        <v>1091545500.8108335</v>
      </c>
      <c r="O38" s="132">
        <f t="shared" si="0"/>
        <v>11181577786.774046</v>
      </c>
    </row>
    <row r="39" spans="1:15" ht="15" customHeight="1" x14ac:dyDescent="0.25">
      <c r="A39" s="65"/>
      <c r="B39" s="124" t="s">
        <v>38</v>
      </c>
      <c r="C39" s="132">
        <v>151493918.66</v>
      </c>
      <c r="D39" s="132">
        <v>216764090.36000001</v>
      </c>
      <c r="E39" s="132">
        <v>265151696.89999998</v>
      </c>
      <c r="F39" s="132">
        <v>274459883.88333333</v>
      </c>
      <c r="G39" s="132">
        <v>324972330.66000003</v>
      </c>
      <c r="H39" s="140">
        <v>247775297.72999999</v>
      </c>
      <c r="I39" s="132">
        <v>388422758.70999998</v>
      </c>
      <c r="J39" s="140">
        <v>252650484.30000001</v>
      </c>
      <c r="K39" s="132">
        <v>413021066.33000004</v>
      </c>
      <c r="L39" s="132">
        <v>263931357.41999999</v>
      </c>
      <c r="M39" s="132">
        <v>274417221.11333334</v>
      </c>
      <c r="N39" s="132">
        <v>249488934.21090907</v>
      </c>
      <c r="O39" s="132">
        <f t="shared" si="0"/>
        <v>3322549040.2775755</v>
      </c>
    </row>
    <row r="40" spans="1:15" ht="15" customHeight="1" x14ac:dyDescent="0.25">
      <c r="A40" s="65"/>
      <c r="B40" s="124" t="s">
        <v>39</v>
      </c>
      <c r="C40" s="132">
        <v>6141580681.3400002</v>
      </c>
      <c r="D40" s="132">
        <v>6664025449.2700005</v>
      </c>
      <c r="E40" s="132">
        <v>9063223155.7199993</v>
      </c>
      <c r="F40" s="132">
        <v>8403065120.3500004</v>
      </c>
      <c r="G40" s="132">
        <v>9023531069.9699993</v>
      </c>
      <c r="H40" s="132">
        <v>8533214421.6800003</v>
      </c>
      <c r="I40" s="132">
        <v>9924275927.6100006</v>
      </c>
      <c r="J40" s="132">
        <v>9823528189.8199997</v>
      </c>
      <c r="K40" s="132">
        <v>9918184024.9400005</v>
      </c>
      <c r="L40" s="132">
        <v>10456012506.34</v>
      </c>
      <c r="M40" s="132">
        <v>10701253631.959999</v>
      </c>
      <c r="N40" s="132">
        <v>10634853850.99</v>
      </c>
      <c r="O40" s="132">
        <f t="shared" si="0"/>
        <v>109286748029.99001</v>
      </c>
    </row>
    <row r="41" spans="1:15" ht="15" customHeight="1" x14ac:dyDescent="0.25">
      <c r="A41" s="65"/>
      <c r="B41" s="124" t="s">
        <v>40</v>
      </c>
      <c r="C41" s="132">
        <v>2080725575.5034595</v>
      </c>
      <c r="D41" s="132">
        <v>2416737418.5843182</v>
      </c>
      <c r="E41" s="132">
        <v>2680869004.5116663</v>
      </c>
      <c r="F41" s="132">
        <v>2411384692.9866662</v>
      </c>
      <c r="G41" s="132">
        <v>2684508597.3074999</v>
      </c>
      <c r="H41" s="132">
        <v>2775031704.4433331</v>
      </c>
      <c r="I41" s="132">
        <v>2806207167.0766664</v>
      </c>
      <c r="J41" s="132">
        <v>2848985122.8333335</v>
      </c>
      <c r="K41" s="132">
        <v>3074953044.9490905</v>
      </c>
      <c r="L41" s="132">
        <v>2880711246.5865908</v>
      </c>
      <c r="M41" s="132">
        <v>3040976739.1963634</v>
      </c>
      <c r="N41" s="132">
        <v>2943329229.1458335</v>
      </c>
      <c r="O41" s="132">
        <f t="shared" si="0"/>
        <v>32644419543.124821</v>
      </c>
    </row>
    <row r="42" spans="1:15" ht="15" customHeight="1" x14ac:dyDescent="0.25">
      <c r="A42" s="65"/>
      <c r="B42" s="124" t="s">
        <v>41</v>
      </c>
      <c r="C42" s="132">
        <v>44975905.590000004</v>
      </c>
      <c r="D42" s="132">
        <v>47953035.649999999</v>
      </c>
      <c r="E42" s="132">
        <v>64710918.439999998</v>
      </c>
      <c r="F42" s="132">
        <v>49483585.539999999</v>
      </c>
      <c r="G42" s="132">
        <v>61933057.68</v>
      </c>
      <c r="H42" s="132">
        <v>59496991.194166668</v>
      </c>
      <c r="I42" s="132">
        <v>58274771.780000001</v>
      </c>
      <c r="J42" s="132">
        <v>64244104.834545456</v>
      </c>
      <c r="K42" s="132">
        <v>69366840.394545451</v>
      </c>
      <c r="L42" s="132">
        <v>66281219.984545454</v>
      </c>
      <c r="M42" s="132">
        <v>59014060.596212119</v>
      </c>
      <c r="N42" s="132">
        <v>58780783.064545453</v>
      </c>
      <c r="O42" s="132">
        <f t="shared" si="0"/>
        <v>704515274.74856043</v>
      </c>
    </row>
    <row r="43" spans="1:15" ht="15" customHeight="1" x14ac:dyDescent="0.25">
      <c r="A43" s="65"/>
      <c r="B43" s="124" t="s">
        <v>42</v>
      </c>
      <c r="C43" s="132">
        <v>4482696844.8608341</v>
      </c>
      <c r="D43" s="132">
        <v>4872509728.6549997</v>
      </c>
      <c r="E43" s="132">
        <v>5211685093.7783327</v>
      </c>
      <c r="F43" s="132">
        <v>5072867716.5583344</v>
      </c>
      <c r="G43" s="132">
        <v>5422481597.2541656</v>
      </c>
      <c r="H43" s="132">
        <v>5710209264.5383339</v>
      </c>
      <c r="I43" s="132">
        <v>5373530122.8158331</v>
      </c>
      <c r="J43" s="132">
        <v>5917177346.9516668</v>
      </c>
      <c r="K43" s="132">
        <v>6246477029.5974998</v>
      </c>
      <c r="L43" s="132">
        <v>5810610515.9108334</v>
      </c>
      <c r="M43" s="132">
        <v>7113078130.9921665</v>
      </c>
      <c r="N43" s="132">
        <v>5538543219.3674984</v>
      </c>
      <c r="O43" s="132">
        <f t="shared" si="0"/>
        <v>66771866611.280495</v>
      </c>
    </row>
    <row r="44" spans="1:15" ht="15" customHeight="1" x14ac:dyDescent="0.25">
      <c r="A44" s="65"/>
      <c r="B44" s="124" t="s">
        <v>43</v>
      </c>
      <c r="C44" s="132">
        <v>648884243.6863333</v>
      </c>
      <c r="D44" s="132">
        <v>965646172.70090902</v>
      </c>
      <c r="E44" s="132">
        <v>968236095.79539382</v>
      </c>
      <c r="F44" s="132">
        <v>872980997.1965003</v>
      </c>
      <c r="G44" s="132">
        <v>1023935181.5016667</v>
      </c>
      <c r="H44" s="132">
        <v>891809664.10500002</v>
      </c>
      <c r="I44" s="132">
        <v>962871362.93106067</v>
      </c>
      <c r="J44" s="132">
        <v>1130005020.8933332</v>
      </c>
      <c r="K44" s="132">
        <v>1375379919.5408332</v>
      </c>
      <c r="L44" s="132">
        <v>1443815200.8049998</v>
      </c>
      <c r="M44" s="132">
        <v>1577336312.7631814</v>
      </c>
      <c r="N44" s="132">
        <v>1435622906.2723484</v>
      </c>
      <c r="O44" s="132">
        <f t="shared" si="0"/>
        <v>13296523078.191561</v>
      </c>
    </row>
    <row r="45" spans="1:15" ht="15" customHeight="1" x14ac:dyDescent="0.25">
      <c r="A45" s="65"/>
      <c r="B45" s="124" t="s">
        <v>44</v>
      </c>
      <c r="C45" s="132">
        <v>2934720922.6687126</v>
      </c>
      <c r="D45" s="132">
        <v>3118056958.8575001</v>
      </c>
      <c r="E45" s="132">
        <v>3466882191.9850001</v>
      </c>
      <c r="F45" s="132">
        <v>2858946430.9766669</v>
      </c>
      <c r="G45" s="132">
        <v>3790713184.0433335</v>
      </c>
      <c r="H45" s="132">
        <v>3678720497.6697221</v>
      </c>
      <c r="I45" s="132">
        <v>3466875288.9555554</v>
      </c>
      <c r="J45" s="132">
        <v>3224316486.8372221</v>
      </c>
      <c r="K45" s="132">
        <v>3952330183.4330554</v>
      </c>
      <c r="L45" s="132">
        <v>4139791317.1430554</v>
      </c>
      <c r="M45" s="132">
        <v>4561994147.6747227</v>
      </c>
      <c r="N45" s="132">
        <v>4204230608.4897223</v>
      </c>
      <c r="O45" s="132">
        <f t="shared" si="0"/>
        <v>43397578218.734268</v>
      </c>
    </row>
    <row r="46" spans="1:15" ht="15" customHeight="1" x14ac:dyDescent="0.25">
      <c r="A46" s="65"/>
      <c r="B46" s="124" t="s">
        <v>76</v>
      </c>
      <c r="C46" s="132">
        <v>3908191588.1799998</v>
      </c>
      <c r="D46" s="132">
        <v>4269751264.1599998</v>
      </c>
      <c r="E46" s="132">
        <v>5005623779.3100004</v>
      </c>
      <c r="F46" s="132">
        <v>4747200507.6999998</v>
      </c>
      <c r="G46" s="132">
        <v>5495514917.8299999</v>
      </c>
      <c r="H46" s="132">
        <v>5082526456.1199999</v>
      </c>
      <c r="I46" s="132">
        <v>4886669325.0649996</v>
      </c>
      <c r="J46" s="132">
        <v>4969218790.8199997</v>
      </c>
      <c r="K46" s="132">
        <v>5265746319.3999996</v>
      </c>
      <c r="L46" s="132">
        <v>5513188493.9899998</v>
      </c>
      <c r="M46" s="132">
        <v>5567541341.8808336</v>
      </c>
      <c r="N46" s="132">
        <v>4871513153.7641668</v>
      </c>
      <c r="O46" s="132">
        <f t="shared" si="0"/>
        <v>59582685938.220001</v>
      </c>
    </row>
    <row r="47" spans="1:15" ht="15" customHeight="1" x14ac:dyDescent="0.25">
      <c r="A47" s="65"/>
      <c r="B47" s="124" t="s">
        <v>46</v>
      </c>
      <c r="C47" s="132">
        <v>16303488009.873869</v>
      </c>
      <c r="D47" s="132">
        <v>18842426556.168831</v>
      </c>
      <c r="E47" s="132">
        <v>20829542668.963184</v>
      </c>
      <c r="F47" s="132">
        <v>20156912545.912281</v>
      </c>
      <c r="G47" s="132">
        <v>21974230729.078899</v>
      </c>
      <c r="H47" s="132">
        <v>20775123832.537651</v>
      </c>
      <c r="I47" s="132">
        <v>21031983600.21603</v>
      </c>
      <c r="J47" s="132">
        <v>21459033840.577774</v>
      </c>
      <c r="K47" s="132">
        <v>21057687317.001328</v>
      </c>
      <c r="L47" s="132">
        <v>23848560623.069508</v>
      </c>
      <c r="M47" s="132">
        <v>21804420882.325417</v>
      </c>
      <c r="N47" s="132">
        <v>22820871330.957169</v>
      </c>
      <c r="O47" s="132">
        <f t="shared" si="0"/>
        <v>250904281936.68201</v>
      </c>
    </row>
    <row r="48" spans="1:15" ht="15" customHeight="1" thickBot="1" x14ac:dyDescent="0.3">
      <c r="A48" s="65"/>
      <c r="B48" s="126" t="s">
        <v>47</v>
      </c>
      <c r="C48" s="127">
        <v>269444554023.56296</v>
      </c>
      <c r="D48" s="127">
        <v>282267351640.46747</v>
      </c>
      <c r="E48" s="127">
        <v>314306284188.0957</v>
      </c>
      <c r="F48" s="127">
        <v>301958854083.53656</v>
      </c>
      <c r="G48" s="127">
        <v>320260433398.80377</v>
      </c>
      <c r="H48" s="127">
        <v>327013058483.24512</v>
      </c>
      <c r="I48" s="127">
        <v>344484000444.88123</v>
      </c>
      <c r="J48" s="127">
        <v>348773784006.59802</v>
      </c>
      <c r="K48" s="127">
        <v>352003842039.13269</v>
      </c>
      <c r="L48" s="127">
        <v>360018640138.02368</v>
      </c>
      <c r="M48" s="127">
        <v>391485578010.30341</v>
      </c>
      <c r="N48" s="127">
        <v>458699617689.2074</v>
      </c>
      <c r="O48" s="127">
        <f t="shared" si="0"/>
        <v>4070715998145.8584</v>
      </c>
    </row>
    <row r="49" spans="1:15" ht="15" customHeight="1" x14ac:dyDescent="0.25">
      <c r="A49" s="65"/>
      <c r="B49" s="128" t="s">
        <v>48</v>
      </c>
      <c r="C49" s="129">
        <v>10109232151.266666</v>
      </c>
      <c r="D49" s="129">
        <v>8864460197.7000008</v>
      </c>
      <c r="E49" s="129">
        <v>8364106247.6908331</v>
      </c>
      <c r="F49" s="129">
        <v>9634249543.9041672</v>
      </c>
      <c r="G49" s="129">
        <v>8373152599.8866663</v>
      </c>
      <c r="H49" s="129">
        <v>12479962380.480833</v>
      </c>
      <c r="I49" s="129">
        <v>13912884126.510834</v>
      </c>
      <c r="J49" s="129">
        <v>9218431401.8400002</v>
      </c>
      <c r="K49" s="129">
        <v>12158429306.745001</v>
      </c>
      <c r="L49" s="129">
        <v>11310229681.280834</v>
      </c>
      <c r="M49" s="129">
        <v>12754436698.750834</v>
      </c>
      <c r="N49" s="129">
        <v>13362259473.584999</v>
      </c>
      <c r="O49" s="129">
        <f t="shared" si="0"/>
        <v>130541833809.64166</v>
      </c>
    </row>
    <row r="50" spans="1:15" ht="15" customHeight="1" x14ac:dyDescent="0.25">
      <c r="A50" s="65"/>
      <c r="B50" s="130" t="s">
        <v>49</v>
      </c>
      <c r="C50" s="131">
        <v>6467978960.9656391</v>
      </c>
      <c r="D50" s="131">
        <v>7093105831.3068666</v>
      </c>
      <c r="E50" s="131">
        <v>8272431661.0545177</v>
      </c>
      <c r="F50" s="131">
        <v>6924907220.7809839</v>
      </c>
      <c r="G50" s="131">
        <v>8234522712.1752672</v>
      </c>
      <c r="H50" s="131">
        <v>8278844972.5116196</v>
      </c>
      <c r="I50" s="131">
        <v>8403351608.3302736</v>
      </c>
      <c r="J50" s="141">
        <v>10993548030.191368</v>
      </c>
      <c r="K50" s="131">
        <v>8621711842.9873161</v>
      </c>
      <c r="L50" s="131">
        <v>8671261101.0168419</v>
      </c>
      <c r="M50" s="131">
        <v>9905217452.7476501</v>
      </c>
      <c r="N50" s="131">
        <v>11927362328.40976</v>
      </c>
      <c r="O50" s="131">
        <f t="shared" si="0"/>
        <v>103794243722.47812</v>
      </c>
    </row>
    <row r="51" spans="1:15" ht="15" customHeight="1" x14ac:dyDescent="0.25">
      <c r="A51" s="65"/>
      <c r="B51" s="130" t="s">
        <v>50</v>
      </c>
      <c r="C51" s="131">
        <v>121253169237.25986</v>
      </c>
      <c r="D51" s="131">
        <v>136124366982.30975</v>
      </c>
      <c r="E51" s="131">
        <v>155705223919.95889</v>
      </c>
      <c r="F51" s="131">
        <v>148914262761.02661</v>
      </c>
      <c r="G51" s="131">
        <v>157561435808.61172</v>
      </c>
      <c r="H51" s="131">
        <v>152387991971.4278</v>
      </c>
      <c r="I51" s="131">
        <v>164368703524.51617</v>
      </c>
      <c r="J51" s="131">
        <v>166012633701.6181</v>
      </c>
      <c r="K51" s="131">
        <v>170211591255.71295</v>
      </c>
      <c r="L51" s="131">
        <v>174338272230.7124</v>
      </c>
      <c r="M51" s="131">
        <v>190006942804.05432</v>
      </c>
      <c r="N51" s="131">
        <v>204714629719.44455</v>
      </c>
      <c r="O51" s="131">
        <f t="shared" si="0"/>
        <v>1941599223916.6531</v>
      </c>
    </row>
    <row r="52" spans="1:15" ht="15" customHeight="1" x14ac:dyDescent="0.25">
      <c r="A52" s="65"/>
      <c r="B52" s="124" t="s">
        <v>77</v>
      </c>
      <c r="C52" s="125">
        <v>24115673088.970699</v>
      </c>
      <c r="D52" s="125">
        <v>26735075171.239185</v>
      </c>
      <c r="E52" s="125">
        <v>31936107103.708763</v>
      </c>
      <c r="F52" s="125">
        <v>31077570653.765827</v>
      </c>
      <c r="G52" s="125">
        <v>29434619261.384991</v>
      </c>
      <c r="H52" s="125">
        <v>28504937520.621658</v>
      </c>
      <c r="I52" s="125">
        <v>32698622337.052498</v>
      </c>
      <c r="J52" s="125">
        <v>33208756877.884998</v>
      </c>
      <c r="K52" s="125">
        <v>33911410879.239994</v>
      </c>
      <c r="L52" s="125">
        <v>35388360345.171677</v>
      </c>
      <c r="M52" s="125">
        <v>36505608545.329155</v>
      </c>
      <c r="N52" s="125">
        <v>38172672909.949997</v>
      </c>
      <c r="O52" s="125">
        <f t="shared" si="0"/>
        <v>381689414694.31946</v>
      </c>
    </row>
    <row r="53" spans="1:15" ht="15" customHeight="1" x14ac:dyDescent="0.25">
      <c r="A53" s="65"/>
      <c r="B53" s="124" t="s">
        <v>78</v>
      </c>
      <c r="C53" s="125">
        <v>12949915484.378902</v>
      </c>
      <c r="D53" s="125">
        <v>15506771319.081123</v>
      </c>
      <c r="E53" s="125">
        <v>18265651272.718365</v>
      </c>
      <c r="F53" s="125">
        <v>17211005780.719639</v>
      </c>
      <c r="G53" s="125">
        <v>19148290184.199711</v>
      </c>
      <c r="H53" s="125">
        <v>18216541370.542812</v>
      </c>
      <c r="I53" s="125">
        <v>19124158347.394196</v>
      </c>
      <c r="J53" s="125">
        <v>19808638970.188171</v>
      </c>
      <c r="K53" s="125">
        <v>19800134001.342148</v>
      </c>
      <c r="L53" s="125">
        <v>20691728673.007133</v>
      </c>
      <c r="M53" s="125">
        <v>22126814718.726185</v>
      </c>
      <c r="N53" s="125">
        <v>22897493961.247467</v>
      </c>
      <c r="O53" s="125">
        <f t="shared" si="0"/>
        <v>225747144083.54587</v>
      </c>
    </row>
    <row r="54" spans="1:15" ht="15" customHeight="1" x14ac:dyDescent="0.25">
      <c r="A54" s="65"/>
      <c r="B54" s="124" t="s">
        <v>53</v>
      </c>
      <c r="C54" s="125">
        <v>84187580663.910248</v>
      </c>
      <c r="D54" s="125">
        <v>93882520491.989441</v>
      </c>
      <c r="E54" s="125">
        <v>105503465543.53178</v>
      </c>
      <c r="F54" s="125">
        <v>100625686326.54115</v>
      </c>
      <c r="G54" s="125">
        <v>108978526363.02704</v>
      </c>
      <c r="H54" s="125">
        <v>105666513080.26332</v>
      </c>
      <c r="I54" s="125">
        <v>112545922840.06949</v>
      </c>
      <c r="J54" s="125">
        <v>112995237853.54494</v>
      </c>
      <c r="K54" s="125">
        <v>116500046375.13078</v>
      </c>
      <c r="L54" s="125">
        <v>118258183212.53358</v>
      </c>
      <c r="M54" s="125">
        <v>131374519539.99898</v>
      </c>
      <c r="N54" s="125">
        <v>143644462848.2471</v>
      </c>
      <c r="O54" s="125">
        <f t="shared" si="0"/>
        <v>1334162665138.7876</v>
      </c>
    </row>
    <row r="55" spans="1:15" ht="15" customHeight="1" x14ac:dyDescent="0.25">
      <c r="A55" s="65"/>
      <c r="B55" s="130" t="s">
        <v>54</v>
      </c>
      <c r="C55" s="133">
        <v>11530193042.22925</v>
      </c>
      <c r="D55" s="133">
        <v>11977862670.598003</v>
      </c>
      <c r="E55" s="133">
        <v>12943945527.347956</v>
      </c>
      <c r="F55" s="133">
        <v>12423707470.964928</v>
      </c>
      <c r="G55" s="133">
        <v>13511211074.203562</v>
      </c>
      <c r="H55" s="133">
        <v>12900607642.51568</v>
      </c>
      <c r="I55" s="133">
        <v>12987137449.334167</v>
      </c>
      <c r="J55" s="133">
        <v>12954405375.789501</v>
      </c>
      <c r="K55" s="133">
        <v>13366359912.869255</v>
      </c>
      <c r="L55" s="133">
        <v>13986249212.126226</v>
      </c>
      <c r="M55" s="133">
        <v>13180600875.305449</v>
      </c>
      <c r="N55" s="133">
        <v>15400130360.8174</v>
      </c>
      <c r="O55" s="133">
        <f t="shared" si="0"/>
        <v>157162410614.10138</v>
      </c>
    </row>
    <row r="56" spans="1:15" ht="15" customHeight="1" x14ac:dyDescent="0.25">
      <c r="A56" s="65"/>
      <c r="B56" s="130" t="s">
        <v>55</v>
      </c>
      <c r="C56" s="133">
        <v>18590037402.741199</v>
      </c>
      <c r="D56" s="133">
        <v>19719199567.483425</v>
      </c>
      <c r="E56" s="133">
        <v>21378339887.199608</v>
      </c>
      <c r="F56" s="133">
        <v>22133438646.273071</v>
      </c>
      <c r="G56" s="133">
        <v>26658837122.562996</v>
      </c>
      <c r="H56" s="133">
        <v>26573298252.32785</v>
      </c>
      <c r="I56" s="133">
        <v>28100070630.537724</v>
      </c>
      <c r="J56" s="133">
        <v>29869787784.875832</v>
      </c>
      <c r="K56" s="133">
        <v>32588218401.2855</v>
      </c>
      <c r="L56" s="133">
        <v>31561289638.666664</v>
      </c>
      <c r="M56" s="133">
        <v>32431909245.87595</v>
      </c>
      <c r="N56" s="133">
        <v>34600063344.004158</v>
      </c>
      <c r="O56" s="133">
        <f t="shared" si="0"/>
        <v>324204489923.83392</v>
      </c>
    </row>
    <row r="57" spans="1:15" ht="15" customHeight="1" x14ac:dyDescent="0.25">
      <c r="A57" s="65"/>
      <c r="B57" s="130" t="s">
        <v>56</v>
      </c>
      <c r="C57" s="133">
        <v>7733265728.121665</v>
      </c>
      <c r="D57" s="133">
        <v>7342476357.7735643</v>
      </c>
      <c r="E57" s="133">
        <v>9392203227.3054104</v>
      </c>
      <c r="F57" s="133">
        <v>10010869525.320395</v>
      </c>
      <c r="G57" s="133">
        <v>10853424460.311218</v>
      </c>
      <c r="H57" s="133">
        <v>12264676901.520123</v>
      </c>
      <c r="I57" s="133">
        <v>13990216621.329475</v>
      </c>
      <c r="J57" s="133">
        <v>14191499403.589521</v>
      </c>
      <c r="K57" s="133">
        <v>11501841100.041466</v>
      </c>
      <c r="L57" s="133">
        <v>13663549922.053743</v>
      </c>
      <c r="M57" s="133">
        <v>15776630926.911514</v>
      </c>
      <c r="N57" s="133">
        <v>24150935128.106297</v>
      </c>
      <c r="O57" s="133">
        <f t="shared" si="0"/>
        <v>150871589302.3844</v>
      </c>
    </row>
    <row r="58" spans="1:15" ht="15" customHeight="1" x14ac:dyDescent="0.25">
      <c r="A58" s="65"/>
      <c r="B58" s="130" t="s">
        <v>57</v>
      </c>
      <c r="C58" s="133">
        <v>55557021089.534775</v>
      </c>
      <c r="D58" s="133">
        <v>51720889181.110214</v>
      </c>
      <c r="E58" s="133">
        <v>52627700249.940208</v>
      </c>
      <c r="F58" s="133">
        <v>47179832916.129799</v>
      </c>
      <c r="G58" s="133">
        <v>47709294945.076416</v>
      </c>
      <c r="H58" s="133">
        <v>53258908650.067345</v>
      </c>
      <c r="I58" s="133">
        <v>52024829495.082031</v>
      </c>
      <c r="J58" s="133">
        <v>53717167761.371933</v>
      </c>
      <c r="K58" s="133">
        <v>53575545224.690826</v>
      </c>
      <c r="L58" s="133">
        <v>52844905266.836136</v>
      </c>
      <c r="M58" s="133">
        <v>61133179494.274872</v>
      </c>
      <c r="N58" s="133">
        <v>90479166843.818329</v>
      </c>
      <c r="O58" s="133">
        <f t="shared" si="0"/>
        <v>671828441117.93286</v>
      </c>
    </row>
    <row r="59" spans="1:15" ht="15" customHeight="1" x14ac:dyDescent="0.25">
      <c r="A59" s="65"/>
      <c r="B59" s="118" t="s">
        <v>58</v>
      </c>
      <c r="C59" s="119">
        <v>1640859709.3844271</v>
      </c>
      <c r="D59" s="119">
        <v>1543660343.7516663</v>
      </c>
      <c r="E59" s="119">
        <v>2163873743.9187121</v>
      </c>
      <c r="F59" s="119">
        <v>1928661297.7102277</v>
      </c>
      <c r="G59" s="119">
        <v>2051102857.4077275</v>
      </c>
      <c r="H59" s="119">
        <v>2001562600.9785609</v>
      </c>
      <c r="I59" s="119">
        <v>1764997696.8120458</v>
      </c>
      <c r="J59" s="119">
        <v>2456528311.7629094</v>
      </c>
      <c r="K59" s="119">
        <v>2287821472.2839398</v>
      </c>
      <c r="L59" s="119">
        <v>2347793333.5752273</v>
      </c>
      <c r="M59" s="119">
        <v>1939418279.6591671</v>
      </c>
      <c r="N59" s="119">
        <v>2298302508.8420467</v>
      </c>
      <c r="O59" s="119">
        <f t="shared" si="0"/>
        <v>24424582156.086662</v>
      </c>
    </row>
    <row r="60" spans="1:15" ht="15" customHeight="1" x14ac:dyDescent="0.25">
      <c r="A60" s="65"/>
      <c r="B60" s="118" t="s">
        <v>59</v>
      </c>
      <c r="C60" s="119">
        <v>6065319619.1558781</v>
      </c>
      <c r="D60" s="119">
        <v>6685505782.3762703</v>
      </c>
      <c r="E60" s="119">
        <v>7393258623.3793135</v>
      </c>
      <c r="F60" s="119">
        <v>6893278625.192852</v>
      </c>
      <c r="G60" s="119">
        <v>7174808094.0037432</v>
      </c>
      <c r="H60" s="119">
        <v>7375713073.7062941</v>
      </c>
      <c r="I60" s="119">
        <v>7748781285.2241592</v>
      </c>
      <c r="J60" s="119">
        <v>7553166132.5094557</v>
      </c>
      <c r="K60" s="119">
        <v>7196359990.5365677</v>
      </c>
      <c r="L60" s="119">
        <v>7308562700.7699451</v>
      </c>
      <c r="M60" s="119">
        <v>7557417760.5608997</v>
      </c>
      <c r="N60" s="119">
        <v>7782124404.0767794</v>
      </c>
      <c r="O60" s="119">
        <f t="shared" si="0"/>
        <v>86734296091.492157</v>
      </c>
    </row>
    <row r="61" spans="1:15" ht="15" customHeight="1" x14ac:dyDescent="0.25">
      <c r="A61" s="65"/>
      <c r="B61" s="118" t="s">
        <v>60</v>
      </c>
      <c r="C61" s="119">
        <v>11086378718.327204</v>
      </c>
      <c r="D61" s="119">
        <v>10739292340.746801</v>
      </c>
      <c r="E61" s="119">
        <v>13018422675.453094</v>
      </c>
      <c r="F61" s="119">
        <v>13571066047.91457</v>
      </c>
      <c r="G61" s="119">
        <v>14683831949.714094</v>
      </c>
      <c r="H61" s="119">
        <v>16005527778.078012</v>
      </c>
      <c r="I61" s="119">
        <v>17075484034.116474</v>
      </c>
      <c r="J61" s="119">
        <v>18238830138.74131</v>
      </c>
      <c r="K61" s="119">
        <v>16133653424.865721</v>
      </c>
      <c r="L61" s="119">
        <v>16706686876.606441</v>
      </c>
      <c r="M61" s="119">
        <v>18171227812.262142</v>
      </c>
      <c r="N61" s="119">
        <v>18293555319.735565</v>
      </c>
      <c r="O61" s="119">
        <f t="shared" si="0"/>
        <v>183723957116.56143</v>
      </c>
    </row>
    <row r="62" spans="1:15" ht="15" customHeight="1" x14ac:dyDescent="0.25">
      <c r="A62" s="65"/>
      <c r="B62" s="118" t="s">
        <v>61</v>
      </c>
      <c r="C62" s="119">
        <v>19411098364.576355</v>
      </c>
      <c r="D62" s="119">
        <v>20456532385.310879</v>
      </c>
      <c r="E62" s="119">
        <v>23046778424.847084</v>
      </c>
      <c r="F62" s="119">
        <v>22344580028.318954</v>
      </c>
      <c r="G62" s="119">
        <v>23448811774.850349</v>
      </c>
      <c r="H62" s="119">
        <v>23485964259.630993</v>
      </c>
      <c r="I62" s="119">
        <v>24107543973.087868</v>
      </c>
      <c r="J62" s="119">
        <v>23567785964.308281</v>
      </c>
      <c r="K62" s="119">
        <v>24362310107.114223</v>
      </c>
      <c r="L62" s="119">
        <v>27279840174.379238</v>
      </c>
      <c r="M62" s="119">
        <v>28628596659.900665</v>
      </c>
      <c r="N62" s="119">
        <v>35691088258.367416</v>
      </c>
      <c r="O62" s="119">
        <f t="shared" si="0"/>
        <v>295830930374.69232</v>
      </c>
    </row>
    <row r="63" spans="1:15" ht="15" customHeight="1" x14ac:dyDescent="0.25">
      <c r="A63" s="65"/>
      <c r="B63" s="123" t="s">
        <v>2</v>
      </c>
      <c r="C63" s="122">
        <f>C16+C21+C48</f>
        <v>373675522740.44031</v>
      </c>
      <c r="D63" s="122">
        <f t="shared" ref="D63:J63" si="1">D16+D21+D48</f>
        <v>398546280512.79523</v>
      </c>
      <c r="E63" s="122">
        <f t="shared" si="1"/>
        <v>449856559605.47357</v>
      </c>
      <c r="F63" s="122">
        <f t="shared" si="1"/>
        <v>426395184010.12964</v>
      </c>
      <c r="G63" s="122">
        <f t="shared" si="1"/>
        <v>453105009640.36047</v>
      </c>
      <c r="H63" s="122">
        <f t="shared" si="1"/>
        <v>461402532930.8175</v>
      </c>
      <c r="I63" s="122">
        <f t="shared" si="1"/>
        <v>476880873762.44318</v>
      </c>
      <c r="J63" s="122">
        <f t="shared" si="1"/>
        <v>484380341528.74146</v>
      </c>
      <c r="K63" s="122">
        <v>494821327080.28784</v>
      </c>
      <c r="L63" s="122">
        <v>502034401567.44855</v>
      </c>
      <c r="M63" s="122">
        <v>540572192949.6214</v>
      </c>
      <c r="N63" s="122">
        <v>619933362287.80652</v>
      </c>
      <c r="O63" s="122">
        <f t="shared" si="0"/>
        <v>5681603588616.3652</v>
      </c>
    </row>
    <row r="64" spans="1:15" ht="15" customHeight="1" x14ac:dyDescent="0.25">
      <c r="A64" s="65"/>
      <c r="B64" s="87" t="s">
        <v>95</v>
      </c>
      <c r="C64" s="88"/>
      <c r="D64" s="82"/>
      <c r="E64" s="82"/>
      <c r="F64" s="82"/>
      <c r="G64" s="82"/>
      <c r="H64" s="82"/>
      <c r="I64" s="82"/>
      <c r="J64" s="82"/>
      <c r="K64" s="136"/>
      <c r="L64" s="142"/>
      <c r="M64" s="142"/>
      <c r="N64" s="142"/>
      <c r="O64" s="82"/>
    </row>
    <row r="65" spans="1:15" ht="13.5" customHeight="1" x14ac:dyDescent="0.25">
      <c r="A65" s="65"/>
      <c r="B65" s="83" t="s">
        <v>63</v>
      </c>
      <c r="C65" s="84"/>
      <c r="D65" s="82"/>
      <c r="E65" s="82"/>
      <c r="F65" s="82"/>
      <c r="G65" s="82"/>
      <c r="H65" s="82"/>
      <c r="I65" s="82"/>
      <c r="J65" s="82"/>
      <c r="K65" s="138"/>
      <c r="L65" s="138"/>
      <c r="M65" s="138"/>
      <c r="N65" s="138"/>
      <c r="O65" s="82"/>
    </row>
    <row r="66" spans="1:15" ht="13.5" customHeight="1" x14ac:dyDescent="0.25">
      <c r="A66" s="65"/>
      <c r="B66" s="83" t="s">
        <v>71</v>
      </c>
      <c r="C66" s="134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</row>
    <row r="67" spans="1:15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</row>
    <row r="68" spans="1:15" ht="15" customHeight="1" x14ac:dyDescent="0.25">
      <c r="A68" s="65"/>
      <c r="B68" s="66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37"/>
    </row>
    <row r="69" spans="1:15" ht="15" customHeight="1" x14ac:dyDescent="0.25">
      <c r="A69" s="65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</row>
    <row r="70" spans="1:15" ht="15" customHeight="1" x14ac:dyDescent="0.25">
      <c r="A70" s="65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</row>
    <row r="71" spans="1:15" ht="15" customHeight="1" x14ac:dyDescent="0.25">
      <c r="A71" s="65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</row>
    <row r="72" spans="1:15" ht="15" customHeight="1" x14ac:dyDescent="0.25">
      <c r="A72" s="66"/>
      <c r="B72" s="66"/>
      <c r="C72" s="66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</row>
    <row r="73" spans="1:15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O14:O15"/>
    <mergeCell ref="B1:O1"/>
    <mergeCell ref="B2:O2"/>
    <mergeCell ref="B3:O3"/>
    <mergeCell ref="B4:O4"/>
    <mergeCell ref="B11:O11"/>
    <mergeCell ref="B12:O12"/>
    <mergeCell ref="B14:B15"/>
    <mergeCell ref="C14:N14"/>
  </mergeCells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EBB1-8424-469E-A170-0ECA6D444550}">
  <dimension ref="A1:S72"/>
  <sheetViews>
    <sheetView showGridLines="0" zoomScaleNormal="100" workbookViewId="0">
      <pane xSplit="2" ySplit="14" topLeftCell="C44" activePane="bottomRight" state="frozen"/>
      <selection pane="topRight" activeCell="C1" sqref="C1"/>
      <selection pane="bottomLeft" activeCell="A15" sqref="A15"/>
      <selection pane="bottomRight" activeCell="P22" sqref="P22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4" width="13.7109375" style="64" customWidth="1"/>
    <col min="15" max="15" width="14.7109375" style="64" customWidth="1"/>
    <col min="16" max="16" width="19" style="64" customWidth="1"/>
    <col min="17" max="17" width="20.42578125" style="64" customWidth="1"/>
    <col min="18" max="19" width="8.85546875" style="64" customWidth="1"/>
    <col min="20" max="16384" width="8.85546875" style="64"/>
  </cols>
  <sheetData>
    <row r="1" spans="1:19" ht="15.75" customHeight="1" x14ac:dyDescent="0.25">
      <c r="A1" s="62"/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63"/>
      <c r="Q1" s="63"/>
      <c r="R1" s="66"/>
      <c r="S1" s="86"/>
    </row>
    <row r="2" spans="1:19" ht="15.75" customHeight="1" x14ac:dyDescent="0.25">
      <c r="A2" s="65"/>
      <c r="B2" s="195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66"/>
      <c r="Q2" s="66"/>
      <c r="R2" s="66"/>
      <c r="S2" s="86"/>
    </row>
    <row r="3" spans="1:19" ht="15.75" customHeight="1" x14ac:dyDescent="0.25">
      <c r="A3" s="65"/>
      <c r="B3" s="195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66"/>
      <c r="Q3" s="66"/>
      <c r="R3" s="66"/>
      <c r="S3" s="86"/>
    </row>
    <row r="4" spans="1:19" ht="17.25" customHeight="1" thickBot="1" x14ac:dyDescent="0.3">
      <c r="A4" s="65"/>
      <c r="B4" s="226" t="s">
        <v>94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66"/>
      <c r="Q4" s="66"/>
      <c r="R4" s="66"/>
      <c r="S4" s="86"/>
    </row>
    <row r="5" spans="1:19" ht="8.1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3"/>
      <c r="P5" s="66"/>
      <c r="Q5" s="66"/>
      <c r="R5" s="66"/>
      <c r="S5" s="86"/>
    </row>
    <row r="6" spans="1:19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86"/>
    </row>
    <row r="7" spans="1:19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86"/>
    </row>
    <row r="8" spans="1:19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6"/>
      <c r="P8" s="66"/>
      <c r="Q8" s="66"/>
      <c r="R8" s="66"/>
      <c r="S8" s="86"/>
    </row>
    <row r="9" spans="1:19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6"/>
      <c r="P9" s="66"/>
      <c r="Q9" s="66"/>
      <c r="R9" s="66"/>
      <c r="S9" s="86"/>
    </row>
    <row r="10" spans="1:19" ht="15.75" customHeight="1" x14ac:dyDescent="0.25">
      <c r="A10" s="65"/>
      <c r="B10" s="198" t="s">
        <v>74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66"/>
      <c r="Q10" s="66"/>
      <c r="R10" s="66"/>
      <c r="S10" s="86"/>
    </row>
    <row r="11" spans="1:19" ht="15.75" customHeight="1" x14ac:dyDescent="0.25">
      <c r="A11" s="65"/>
      <c r="B11" s="199" t="s">
        <v>0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66"/>
      <c r="Q11" s="66"/>
      <c r="R11" s="66"/>
      <c r="S11" s="86"/>
    </row>
    <row r="12" spans="1:19" ht="8.1" customHeight="1" x14ac:dyDescent="0.25">
      <c r="A12" s="6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6"/>
      <c r="P12" s="66"/>
      <c r="Q12" s="66"/>
      <c r="R12" s="66"/>
      <c r="S12" s="86"/>
    </row>
    <row r="13" spans="1:19" ht="17.25" x14ac:dyDescent="0.25">
      <c r="A13" s="65"/>
      <c r="B13" s="217" t="s">
        <v>1</v>
      </c>
      <c r="C13" s="219" t="s">
        <v>83</v>
      </c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1"/>
      <c r="O13" s="222" t="s">
        <v>2</v>
      </c>
      <c r="P13" s="66"/>
      <c r="Q13" s="66"/>
      <c r="R13" s="66"/>
      <c r="S13" s="86"/>
    </row>
    <row r="14" spans="1:19" ht="15" customHeight="1" x14ac:dyDescent="0.25">
      <c r="A14" s="65"/>
      <c r="B14" s="218"/>
      <c r="C14" s="91" t="s">
        <v>3</v>
      </c>
      <c r="D14" s="91" t="s">
        <v>4</v>
      </c>
      <c r="E14" s="91" t="s">
        <v>5</v>
      </c>
      <c r="F14" s="91" t="s">
        <v>6</v>
      </c>
      <c r="G14" s="91" t="s">
        <v>7</v>
      </c>
      <c r="H14" s="91" t="s">
        <v>8</v>
      </c>
      <c r="I14" s="91" t="s">
        <v>9</v>
      </c>
      <c r="J14" s="91" t="s">
        <v>10</v>
      </c>
      <c r="K14" s="91" t="s">
        <v>11</v>
      </c>
      <c r="L14" s="91" t="s">
        <v>12</v>
      </c>
      <c r="M14" s="91" t="s">
        <v>13</v>
      </c>
      <c r="N14" s="91" t="s">
        <v>14</v>
      </c>
      <c r="O14" s="223"/>
      <c r="P14" s="66"/>
      <c r="Q14" s="66"/>
      <c r="R14" s="66"/>
      <c r="S14" s="86"/>
    </row>
    <row r="15" spans="1:19" ht="16.5" customHeight="1" thickBot="1" x14ac:dyDescent="0.3">
      <c r="A15" s="65"/>
      <c r="B15" s="73" t="s">
        <v>15</v>
      </c>
      <c r="C15" s="74">
        <v>9801700000</v>
      </c>
      <c r="D15" s="74">
        <v>8043301704.9636898</v>
      </c>
      <c r="E15" s="74">
        <v>8719778697.4451694</v>
      </c>
      <c r="F15" s="74">
        <v>8246231925.5926104</v>
      </c>
      <c r="G15" s="74">
        <v>7957492752.5897217</v>
      </c>
      <c r="H15" s="74">
        <v>9905134642.5986195</v>
      </c>
      <c r="I15" s="74">
        <v>10116701530.067848</v>
      </c>
      <c r="J15" s="74">
        <v>8673429224.6948471</v>
      </c>
      <c r="K15" s="74">
        <v>9748639400.6770954</v>
      </c>
      <c r="L15" s="74">
        <v>9453890348.1359043</v>
      </c>
      <c r="M15" s="74">
        <v>9998476196.8134804</v>
      </c>
      <c r="N15" s="74">
        <v>11225465548.172647</v>
      </c>
      <c r="O15" s="74">
        <f>SUM(C15:N15)</f>
        <v>111890241971.75165</v>
      </c>
      <c r="P15" s="107"/>
      <c r="Q15" s="66"/>
      <c r="R15" s="66"/>
      <c r="S15" s="86"/>
    </row>
    <row r="16" spans="1:19" ht="15" customHeight="1" x14ac:dyDescent="0.25">
      <c r="A16" s="65"/>
      <c r="B16" s="69" t="s">
        <v>16</v>
      </c>
      <c r="C16" s="70">
        <v>302900000</v>
      </c>
      <c r="D16" s="70">
        <v>253977989.473333</v>
      </c>
      <c r="E16" s="70">
        <v>463403416.68916702</v>
      </c>
      <c r="F16" s="70">
        <v>400365698.33833301</v>
      </c>
      <c r="G16" s="71">
        <v>324711630.29000002</v>
      </c>
      <c r="H16" s="71">
        <v>315378064.77750003</v>
      </c>
      <c r="I16" s="71">
        <v>347839339.97750002</v>
      </c>
      <c r="J16" s="71">
        <v>284116921.4083333</v>
      </c>
      <c r="K16" s="71">
        <v>321449938.42000002</v>
      </c>
      <c r="L16" s="71">
        <v>302898883.83916664</v>
      </c>
      <c r="M16" s="71">
        <v>378616999.4083333</v>
      </c>
      <c r="N16" s="71">
        <v>382236120.12833333</v>
      </c>
      <c r="O16" s="71">
        <f t="shared" ref="O16:O62" si="0">SUM(C16:N16)</f>
        <v>4077895002.75</v>
      </c>
      <c r="P16" s="107"/>
      <c r="Q16" s="66"/>
      <c r="R16" s="66"/>
      <c r="S16" s="86"/>
    </row>
    <row r="17" spans="1:19" ht="15" customHeight="1" x14ac:dyDescent="0.25">
      <c r="A17" s="65"/>
      <c r="B17" s="72" t="s">
        <v>17</v>
      </c>
      <c r="C17" s="71">
        <v>3522000000</v>
      </c>
      <c r="D17" s="71">
        <v>2753844804.06248</v>
      </c>
      <c r="E17" s="71">
        <v>2851489667.2691698</v>
      </c>
      <c r="F17" s="71">
        <v>3297999743.0311799</v>
      </c>
      <c r="G17" s="71">
        <v>3080064484.3958335</v>
      </c>
      <c r="H17" s="71">
        <v>3998285172.3578491</v>
      </c>
      <c r="I17" s="71">
        <v>4012643342.623682</v>
      </c>
      <c r="J17" s="71">
        <v>3061402799.1766667</v>
      </c>
      <c r="K17" s="71">
        <v>3926376044.0880003</v>
      </c>
      <c r="L17" s="71">
        <v>3312096557.3786821</v>
      </c>
      <c r="M17" s="71">
        <v>3589834458.1136818</v>
      </c>
      <c r="N17" s="71">
        <v>3686790391.361258</v>
      </c>
      <c r="O17" s="71">
        <f t="shared" si="0"/>
        <v>41092827463.858482</v>
      </c>
      <c r="P17" s="107"/>
      <c r="Q17" s="66"/>
      <c r="R17" s="66"/>
      <c r="S17" s="86"/>
    </row>
    <row r="18" spans="1:19" ht="15" customHeight="1" x14ac:dyDescent="0.25">
      <c r="A18" s="65"/>
      <c r="B18" s="72" t="s">
        <v>18</v>
      </c>
      <c r="C18" s="71">
        <v>4986000000</v>
      </c>
      <c r="D18" s="71">
        <v>4089613671.7189398</v>
      </c>
      <c r="E18" s="71">
        <v>4507838525.6166697</v>
      </c>
      <c r="F18" s="71">
        <v>3710061718.90417</v>
      </c>
      <c r="G18" s="71">
        <v>3679874797.771389</v>
      </c>
      <c r="H18" s="71">
        <v>4610787581.5121031</v>
      </c>
      <c r="I18" s="71">
        <v>4866232811.8674994</v>
      </c>
      <c r="J18" s="71">
        <v>4477540970.6524992</v>
      </c>
      <c r="K18" s="71">
        <v>4549472626.5190945</v>
      </c>
      <c r="L18" s="71">
        <v>4840267801.8324995</v>
      </c>
      <c r="M18" s="71">
        <v>4938267131.1291666</v>
      </c>
      <c r="N18" s="71">
        <v>5976549649.8258324</v>
      </c>
      <c r="O18" s="71">
        <f t="shared" si="0"/>
        <v>55232507287.349869</v>
      </c>
      <c r="P18" s="107"/>
      <c r="Q18" s="66"/>
      <c r="R18" s="66"/>
      <c r="S18" s="86"/>
    </row>
    <row r="19" spans="1:19" ht="15" customHeight="1" x14ac:dyDescent="0.25">
      <c r="A19" s="65"/>
      <c r="B19" s="72" t="s">
        <v>19</v>
      </c>
      <c r="C19" s="71">
        <v>990900000</v>
      </c>
      <c r="D19" s="71">
        <v>945865239.70893896</v>
      </c>
      <c r="E19" s="71">
        <v>897047087.87017095</v>
      </c>
      <c r="F19" s="71">
        <v>837804765.31892395</v>
      </c>
      <c r="G19" s="71">
        <v>872841840.13250005</v>
      </c>
      <c r="H19" s="71">
        <v>980683823.95116663</v>
      </c>
      <c r="I19" s="71">
        <v>889986035.59916675</v>
      </c>
      <c r="J19" s="71">
        <v>850368533.45734859</v>
      </c>
      <c r="K19" s="71">
        <v>951340791.6500001</v>
      </c>
      <c r="L19" s="71">
        <v>998627105.08555543</v>
      </c>
      <c r="M19" s="71">
        <v>1091757608.1622982</v>
      </c>
      <c r="N19" s="71">
        <v>1179889386.8572228</v>
      </c>
      <c r="O19" s="71">
        <f t="shared" si="0"/>
        <v>11487112217.793295</v>
      </c>
      <c r="P19" s="107"/>
      <c r="Q19" s="66"/>
      <c r="R19" s="66"/>
      <c r="S19" s="86"/>
    </row>
    <row r="20" spans="1:19" ht="15" customHeight="1" thickBot="1" x14ac:dyDescent="0.3">
      <c r="A20" s="65"/>
      <c r="B20" s="73" t="s">
        <v>20</v>
      </c>
      <c r="C20" s="74">
        <v>92882500000</v>
      </c>
      <c r="D20" s="74">
        <v>95817752601.808304</v>
      </c>
      <c r="E20" s="74">
        <v>93292578310.661896</v>
      </c>
      <c r="F20" s="74">
        <v>58675637517.521103</v>
      </c>
      <c r="G20" s="74">
        <v>73915115964.017365</v>
      </c>
      <c r="H20" s="74">
        <v>96451120280.652573</v>
      </c>
      <c r="I20" s="74">
        <v>105355694947.07112</v>
      </c>
      <c r="J20" s="74">
        <v>99718365842.854904</v>
      </c>
      <c r="K20" s="74">
        <v>102167758677.03088</v>
      </c>
      <c r="L20" s="74">
        <v>104647064754.99747</v>
      </c>
      <c r="M20" s="74">
        <v>106046247100.41568</v>
      </c>
      <c r="N20" s="74">
        <v>120424675442.66252</v>
      </c>
      <c r="O20" s="74">
        <f t="shared" si="0"/>
        <v>1149394511439.6938</v>
      </c>
      <c r="P20" s="107"/>
      <c r="Q20" s="66"/>
      <c r="R20" s="66"/>
      <c r="S20" s="86"/>
    </row>
    <row r="21" spans="1:19" ht="15" customHeight="1" x14ac:dyDescent="0.25">
      <c r="A21" s="65"/>
      <c r="B21" s="75" t="s">
        <v>21</v>
      </c>
      <c r="C21" s="76">
        <v>14987500000</v>
      </c>
      <c r="D21" s="76">
        <v>16354776102.024599</v>
      </c>
      <c r="E21" s="76">
        <v>19540697712.950298</v>
      </c>
      <c r="F21" s="76">
        <v>6737941615.1926899</v>
      </c>
      <c r="G21" s="77">
        <v>7142479929.1484871</v>
      </c>
      <c r="H21" s="77">
        <v>12345937244.748018</v>
      </c>
      <c r="I21" s="77">
        <v>16300843760.037708</v>
      </c>
      <c r="J21" s="77">
        <v>14020836223.178974</v>
      </c>
      <c r="K21" s="77">
        <v>12059045923.846884</v>
      </c>
      <c r="L21" s="77">
        <v>11335266379.487431</v>
      </c>
      <c r="M21" s="77">
        <v>13793433726.125475</v>
      </c>
      <c r="N21" s="77">
        <v>19900259033.090508</v>
      </c>
      <c r="O21" s="77">
        <f t="shared" si="0"/>
        <v>164519017649.83105</v>
      </c>
      <c r="P21" s="107"/>
      <c r="Q21" s="66"/>
      <c r="R21" s="66"/>
      <c r="S21" s="86"/>
    </row>
    <row r="22" spans="1:19" ht="15" customHeight="1" x14ac:dyDescent="0.25">
      <c r="A22" s="65"/>
      <c r="B22" s="78" t="s">
        <v>22</v>
      </c>
      <c r="C22" s="77">
        <v>7579800000</v>
      </c>
      <c r="D22" s="77">
        <v>7321769971.3000002</v>
      </c>
      <c r="E22" s="77">
        <v>8854624389.4058304</v>
      </c>
      <c r="F22" s="77">
        <v>6105571773.7291698</v>
      </c>
      <c r="G22" s="77">
        <v>7715407911.8699999</v>
      </c>
      <c r="H22" s="77">
        <v>8844384107.4599991</v>
      </c>
      <c r="I22" s="77">
        <v>9246418785.830555</v>
      </c>
      <c r="J22" s="77">
        <v>11271050929.816666</v>
      </c>
      <c r="K22" s="77">
        <v>11534541775.846666</v>
      </c>
      <c r="L22" s="77">
        <v>10646071356.17</v>
      </c>
      <c r="M22" s="77">
        <v>11135727993.799999</v>
      </c>
      <c r="N22" s="77">
        <v>14661341196.700001</v>
      </c>
      <c r="O22" s="77">
        <f t="shared" si="0"/>
        <v>114916710191.92888</v>
      </c>
      <c r="P22" s="107"/>
      <c r="Q22" s="66"/>
      <c r="R22" s="66"/>
      <c r="S22" s="86"/>
    </row>
    <row r="23" spans="1:19" ht="15" customHeight="1" x14ac:dyDescent="0.25">
      <c r="A23" s="65"/>
      <c r="B23" s="78" t="s">
        <v>23</v>
      </c>
      <c r="C23" s="77">
        <v>70315200000</v>
      </c>
      <c r="D23" s="77">
        <v>72141206528.483704</v>
      </c>
      <c r="E23" s="77">
        <v>64897256208.305801</v>
      </c>
      <c r="F23" s="77">
        <v>45832124128.599197</v>
      </c>
      <c r="G23" s="77">
        <v>59057228122.998878</v>
      </c>
      <c r="H23" s="77">
        <v>75260798928.444565</v>
      </c>
      <c r="I23" s="77">
        <v>79808432401.202866</v>
      </c>
      <c r="J23" s="77">
        <v>74426478689.859268</v>
      </c>
      <c r="K23" s="77">
        <v>78574170977.337341</v>
      </c>
      <c r="L23" s="77">
        <v>82665727019.340027</v>
      </c>
      <c r="M23" s="77">
        <v>81117085380.490234</v>
      </c>
      <c r="N23" s="77">
        <v>85863075212.87204</v>
      </c>
      <c r="O23" s="77">
        <f t="shared" si="0"/>
        <v>869958783597.93408</v>
      </c>
      <c r="P23" s="107"/>
      <c r="Q23" s="66"/>
      <c r="R23" s="66"/>
      <c r="S23" s="86"/>
    </row>
    <row r="24" spans="1:19" ht="15" customHeight="1" x14ac:dyDescent="0.25">
      <c r="A24" s="65"/>
      <c r="B24" s="72" t="s">
        <v>82</v>
      </c>
      <c r="C24" s="79">
        <v>3303300000</v>
      </c>
      <c r="D24" s="79">
        <v>3008439896.25</v>
      </c>
      <c r="E24" s="71">
        <v>3224739024.4691701</v>
      </c>
      <c r="F24" s="71">
        <v>2987774842.8533301</v>
      </c>
      <c r="G24" s="71">
        <v>3030307483.5100002</v>
      </c>
      <c r="H24" s="71">
        <v>3090648444.4708328</v>
      </c>
      <c r="I24" s="71">
        <v>3444321589.5508332</v>
      </c>
      <c r="J24" s="71">
        <v>3063877298.7808332</v>
      </c>
      <c r="K24" s="71">
        <v>3539655281.1308331</v>
      </c>
      <c r="L24" s="71">
        <v>3940582543.2616663</v>
      </c>
      <c r="M24" s="71">
        <v>3695148978.4116664</v>
      </c>
      <c r="N24" s="71">
        <v>4157317499.3316665</v>
      </c>
      <c r="O24" s="71">
        <f t="shared" si="0"/>
        <v>40486112882.020828</v>
      </c>
      <c r="P24" s="107"/>
      <c r="Q24" s="66"/>
      <c r="R24" s="66"/>
      <c r="S24" s="86"/>
    </row>
    <row r="25" spans="1:19" ht="15" customHeight="1" x14ac:dyDescent="0.25">
      <c r="A25" s="65"/>
      <c r="B25" s="72" t="s">
        <v>24</v>
      </c>
      <c r="C25" s="79">
        <v>1247400000</v>
      </c>
      <c r="D25" s="71">
        <v>1962890498.3171401</v>
      </c>
      <c r="E25" s="71">
        <v>1124340579.82951</v>
      </c>
      <c r="F25" s="71">
        <v>718915512.38868701</v>
      </c>
      <c r="G25" s="71">
        <v>787311759.23416674</v>
      </c>
      <c r="H25" s="71">
        <v>1513510799.4594553</v>
      </c>
      <c r="I25" s="71">
        <v>1404128726.4313638</v>
      </c>
      <c r="J25" s="71">
        <v>1128159793.7545242</v>
      </c>
      <c r="K25" s="71">
        <v>1074832472.3891666</v>
      </c>
      <c r="L25" s="71">
        <v>1224239005.2695241</v>
      </c>
      <c r="M25" s="71">
        <v>1304464119.1033335</v>
      </c>
      <c r="N25" s="71">
        <v>1429846989.9500003</v>
      </c>
      <c r="O25" s="71">
        <f t="shared" si="0"/>
        <v>14920040256.126873</v>
      </c>
      <c r="P25" s="107"/>
      <c r="Q25" s="66"/>
      <c r="R25" s="66"/>
      <c r="S25" s="86"/>
    </row>
    <row r="26" spans="1:19" ht="15" customHeight="1" x14ac:dyDescent="0.25">
      <c r="A26" s="65"/>
      <c r="B26" s="72" t="s">
        <v>26</v>
      </c>
      <c r="C26" s="79">
        <v>2458000000</v>
      </c>
      <c r="D26" s="71">
        <v>2412993065.3850002</v>
      </c>
      <c r="E26" s="71">
        <v>2682207137.3716698</v>
      </c>
      <c r="F26" s="71">
        <v>2486572410.0633302</v>
      </c>
      <c r="G26" s="71">
        <v>2535084000.7041664</v>
      </c>
      <c r="H26" s="71">
        <v>2526172797.3191667</v>
      </c>
      <c r="I26" s="71">
        <v>2819945833.4091668</v>
      </c>
      <c r="J26" s="71">
        <v>2489130534.0599999</v>
      </c>
      <c r="K26" s="71">
        <v>2732035248.73</v>
      </c>
      <c r="L26" s="71">
        <v>2778982748.1199999</v>
      </c>
      <c r="M26" s="71">
        <v>3473626602.6541667</v>
      </c>
      <c r="N26" s="71">
        <v>3455998859.8283334</v>
      </c>
      <c r="O26" s="71">
        <f t="shared" si="0"/>
        <v>32850749237.645</v>
      </c>
      <c r="P26" s="107"/>
      <c r="Q26" s="66"/>
      <c r="R26" s="66"/>
      <c r="S26" s="86"/>
    </row>
    <row r="27" spans="1:19" ht="15" customHeight="1" x14ac:dyDescent="0.25">
      <c r="A27" s="65"/>
      <c r="B27" s="72" t="s">
        <v>27</v>
      </c>
      <c r="C27" s="79">
        <v>2373600000</v>
      </c>
      <c r="D27" s="71">
        <v>3707216406.2800002</v>
      </c>
      <c r="E27" s="71">
        <v>2440532113.5700002</v>
      </c>
      <c r="F27" s="71">
        <v>2803219932.9099998</v>
      </c>
      <c r="G27" s="71">
        <v>2522114098.3099999</v>
      </c>
      <c r="H27" s="71">
        <v>3167493860.8899999</v>
      </c>
      <c r="I27" s="71">
        <v>1656168819.01</v>
      </c>
      <c r="J27" s="71">
        <v>1873033789.2724998</v>
      </c>
      <c r="K27" s="71">
        <v>1979492336.8416669</v>
      </c>
      <c r="L27" s="71">
        <v>1655436050.8599999</v>
      </c>
      <c r="M27" s="71">
        <v>1291304444.1500001</v>
      </c>
      <c r="N27" s="71">
        <v>1629813396.22</v>
      </c>
      <c r="O27" s="71">
        <f t="shared" si="0"/>
        <v>27099425248.314167</v>
      </c>
      <c r="P27" s="107"/>
      <c r="Q27" s="66"/>
      <c r="R27" s="66"/>
      <c r="S27" s="86"/>
    </row>
    <row r="28" spans="1:19" ht="15" customHeight="1" x14ac:dyDescent="0.25">
      <c r="A28" s="65"/>
      <c r="B28" s="72" t="s">
        <v>28</v>
      </c>
      <c r="C28" s="79">
        <v>8327700000</v>
      </c>
      <c r="D28" s="71">
        <v>8230406025.7600002</v>
      </c>
      <c r="E28" s="71">
        <v>6522681453.80583</v>
      </c>
      <c r="F28" s="71">
        <v>4948430531.8241701</v>
      </c>
      <c r="G28" s="71">
        <v>7487267659.1000004</v>
      </c>
      <c r="H28" s="71">
        <v>9658462806.1166668</v>
      </c>
      <c r="I28" s="71">
        <v>10325891142.766665</v>
      </c>
      <c r="J28" s="71">
        <v>9956751485.225832</v>
      </c>
      <c r="K28" s="71">
        <v>10169535393.49</v>
      </c>
      <c r="L28" s="71">
        <v>10487465725.874165</v>
      </c>
      <c r="M28" s="71">
        <v>10343450687.070002</v>
      </c>
      <c r="N28" s="71">
        <v>13044979871.35</v>
      </c>
      <c r="O28" s="71">
        <f t="shared" si="0"/>
        <v>109503022782.38333</v>
      </c>
      <c r="P28" s="107"/>
      <c r="Q28" s="66"/>
      <c r="R28" s="66"/>
      <c r="S28" s="86"/>
    </row>
    <row r="29" spans="1:19" ht="15" customHeight="1" x14ac:dyDescent="0.25">
      <c r="A29" s="65"/>
      <c r="B29" s="72" t="s">
        <v>29</v>
      </c>
      <c r="C29" s="79">
        <v>627900000</v>
      </c>
      <c r="D29" s="71">
        <v>685944265.58000004</v>
      </c>
      <c r="E29" s="71">
        <v>563089800.853333</v>
      </c>
      <c r="F29" s="71">
        <v>661041846.92499995</v>
      </c>
      <c r="G29" s="71">
        <v>1174303197.26</v>
      </c>
      <c r="H29" s="71">
        <v>1146903159.8433332</v>
      </c>
      <c r="I29" s="71">
        <v>803954773.10833335</v>
      </c>
      <c r="J29" s="71">
        <v>593230491.63833332</v>
      </c>
      <c r="K29" s="71">
        <v>384189454.86833334</v>
      </c>
      <c r="L29" s="71">
        <v>381361583.00833338</v>
      </c>
      <c r="M29" s="71">
        <v>432524438.37</v>
      </c>
      <c r="N29" s="71">
        <v>484066507.14999998</v>
      </c>
      <c r="O29" s="71">
        <f t="shared" si="0"/>
        <v>7938509518.6049986</v>
      </c>
      <c r="P29" s="107"/>
      <c r="Q29" s="66"/>
      <c r="R29" s="66"/>
      <c r="S29" s="86"/>
    </row>
    <row r="30" spans="1:19" ht="15" customHeight="1" x14ac:dyDescent="0.25">
      <c r="A30" s="65"/>
      <c r="B30" s="72" t="s">
        <v>30</v>
      </c>
      <c r="C30" s="79">
        <v>3641000000</v>
      </c>
      <c r="D30" s="71">
        <v>3610116137.54917</v>
      </c>
      <c r="E30" s="71">
        <v>3336753550.92417</v>
      </c>
      <c r="F30" s="71">
        <v>2151651604.6675</v>
      </c>
      <c r="G30" s="71">
        <v>3044608895.2958331</v>
      </c>
      <c r="H30" s="71">
        <v>4291545537.790833</v>
      </c>
      <c r="I30" s="71">
        <v>4170069032.8758335</v>
      </c>
      <c r="J30" s="71">
        <v>3976285734.5983334</v>
      </c>
      <c r="K30" s="71">
        <v>4008892433.2758331</v>
      </c>
      <c r="L30" s="71">
        <v>4466265359.0600004</v>
      </c>
      <c r="M30" s="71">
        <v>4163029383.5124998</v>
      </c>
      <c r="N30" s="71">
        <v>4472671699.0824986</v>
      </c>
      <c r="O30" s="71">
        <f t="shared" si="0"/>
        <v>45332889368.6325</v>
      </c>
      <c r="P30" s="107"/>
      <c r="Q30" s="66"/>
      <c r="R30" s="66"/>
      <c r="S30" s="86"/>
    </row>
    <row r="31" spans="1:19" ht="15" customHeight="1" x14ac:dyDescent="0.25">
      <c r="A31" s="65"/>
      <c r="B31" s="72" t="s">
        <v>31</v>
      </c>
      <c r="C31" s="79">
        <v>1981900000</v>
      </c>
      <c r="D31" s="71">
        <v>1844942470.5425</v>
      </c>
      <c r="E31" s="71">
        <v>2204484711.8004999</v>
      </c>
      <c r="F31" s="71">
        <v>2270474017.0749998</v>
      </c>
      <c r="G31" s="71">
        <v>2147529154.3099999</v>
      </c>
      <c r="H31" s="71">
        <v>2234898950.0766659</v>
      </c>
      <c r="I31" s="71">
        <v>2138868993.5091667</v>
      </c>
      <c r="J31" s="71">
        <v>1909838321.6491668</v>
      </c>
      <c r="K31" s="71">
        <v>2251198193.0191665</v>
      </c>
      <c r="L31" s="71">
        <v>2491653520.0349994</v>
      </c>
      <c r="M31" s="71">
        <v>2213822937.3641663</v>
      </c>
      <c r="N31" s="71">
        <v>2527220352.0191665</v>
      </c>
      <c r="O31" s="71">
        <f t="shared" si="0"/>
        <v>26216831621.400497</v>
      </c>
      <c r="P31" s="107"/>
      <c r="Q31" s="66"/>
      <c r="R31" s="66"/>
      <c r="S31" s="86"/>
    </row>
    <row r="32" spans="1:19" ht="15" customHeight="1" x14ac:dyDescent="0.25">
      <c r="A32" s="65"/>
      <c r="B32" s="72" t="s">
        <v>32</v>
      </c>
      <c r="C32" s="79">
        <v>689800000</v>
      </c>
      <c r="D32" s="71">
        <v>575250008.57372606</v>
      </c>
      <c r="E32" s="71">
        <v>478458422.54416698</v>
      </c>
      <c r="F32" s="71">
        <v>417841563.19749999</v>
      </c>
      <c r="G32" s="71">
        <v>385973420.98666668</v>
      </c>
      <c r="H32" s="71">
        <v>466315715.18483323</v>
      </c>
      <c r="I32" s="71">
        <v>477814606.1341666</v>
      </c>
      <c r="J32" s="71">
        <v>447348105.23227268</v>
      </c>
      <c r="K32" s="71">
        <v>531947359.90560603</v>
      </c>
      <c r="L32" s="71">
        <v>517499014.57016164</v>
      </c>
      <c r="M32" s="71">
        <v>561386482.88949502</v>
      </c>
      <c r="N32" s="71">
        <v>617516231.1363889</v>
      </c>
      <c r="O32" s="71">
        <f t="shared" si="0"/>
        <v>6167150930.3549843</v>
      </c>
      <c r="P32" s="107"/>
      <c r="Q32" s="66"/>
      <c r="R32" s="66"/>
      <c r="S32" s="86"/>
    </row>
    <row r="33" spans="1:19" ht="15" customHeight="1" x14ac:dyDescent="0.25">
      <c r="A33" s="65"/>
      <c r="B33" s="72" t="s">
        <v>33</v>
      </c>
      <c r="C33" s="79">
        <v>3189400000</v>
      </c>
      <c r="D33" s="71">
        <v>3797566726.98417</v>
      </c>
      <c r="E33" s="71">
        <v>2981175579.6350002</v>
      </c>
      <c r="F33" s="71">
        <v>1219302621.6566701</v>
      </c>
      <c r="G33" s="71">
        <v>2783421256.5300002</v>
      </c>
      <c r="H33" s="71">
        <v>3988443452.2291665</v>
      </c>
      <c r="I33" s="71">
        <v>5121682718.7799997</v>
      </c>
      <c r="J33" s="71">
        <v>4708676304.7799997</v>
      </c>
      <c r="K33" s="71">
        <v>5803846673.5900002</v>
      </c>
      <c r="L33" s="71">
        <v>6166696830.6181822</v>
      </c>
      <c r="M33" s="71">
        <v>5699063720.5799999</v>
      </c>
      <c r="N33" s="71">
        <v>4166888844.4499998</v>
      </c>
      <c r="O33" s="71">
        <f t="shared" si="0"/>
        <v>49626164729.833183</v>
      </c>
      <c r="P33" s="107"/>
      <c r="Q33" s="66"/>
      <c r="R33" s="66"/>
      <c r="S33" s="86"/>
    </row>
    <row r="34" spans="1:19" ht="15" customHeight="1" x14ac:dyDescent="0.25">
      <c r="A34" s="65"/>
      <c r="B34" s="72" t="s">
        <v>34</v>
      </c>
      <c r="C34" s="79">
        <v>1973600000</v>
      </c>
      <c r="D34" s="71">
        <v>1897958702.95</v>
      </c>
      <c r="E34" s="71">
        <v>1947432120.0116701</v>
      </c>
      <c r="F34" s="71">
        <v>1723134008.45417</v>
      </c>
      <c r="G34" s="71">
        <v>1848363876</v>
      </c>
      <c r="H34" s="71">
        <v>1976719435.9633334</v>
      </c>
      <c r="I34" s="71">
        <v>2053272877.3099999</v>
      </c>
      <c r="J34" s="71">
        <v>1915984314.26</v>
      </c>
      <c r="K34" s="71">
        <v>1924770697.1175001</v>
      </c>
      <c r="L34" s="71">
        <v>2006444914.4283333</v>
      </c>
      <c r="M34" s="71">
        <v>1973930543.6783333</v>
      </c>
      <c r="N34" s="71">
        <v>2102145513.2583334</v>
      </c>
      <c r="O34" s="71">
        <f t="shared" si="0"/>
        <v>23343757003.431675</v>
      </c>
      <c r="P34" s="107"/>
      <c r="Q34" s="66"/>
      <c r="R34" s="66"/>
      <c r="S34" s="86"/>
    </row>
    <row r="35" spans="1:19" ht="15" customHeight="1" x14ac:dyDescent="0.25">
      <c r="A35" s="65"/>
      <c r="B35" s="72" t="s">
        <v>35</v>
      </c>
      <c r="C35" s="79">
        <v>2626200000</v>
      </c>
      <c r="D35" s="71">
        <v>2618760368.1900001</v>
      </c>
      <c r="E35" s="71">
        <v>1833763436.49</v>
      </c>
      <c r="F35" s="71">
        <v>673962717.89999998</v>
      </c>
      <c r="G35" s="71">
        <v>1732143303.5833333</v>
      </c>
      <c r="H35" s="71">
        <v>2970777715.3733335</v>
      </c>
      <c r="I35" s="71">
        <v>3105509272.2399998</v>
      </c>
      <c r="J35" s="71">
        <v>2985651335.4899998</v>
      </c>
      <c r="K35" s="71">
        <v>3151567233.1999998</v>
      </c>
      <c r="L35" s="71">
        <v>3067953287.7600002</v>
      </c>
      <c r="M35" s="71">
        <v>2874418756</v>
      </c>
      <c r="N35" s="71">
        <v>3209627110.9000001</v>
      </c>
      <c r="O35" s="71">
        <f t="shared" si="0"/>
        <v>30850334537.126671</v>
      </c>
      <c r="P35" s="107"/>
      <c r="Q35" s="66"/>
      <c r="R35" s="66"/>
      <c r="S35" s="86"/>
    </row>
    <row r="36" spans="1:19" ht="15" customHeight="1" x14ac:dyDescent="0.25">
      <c r="A36" s="65"/>
      <c r="B36" s="72" t="s">
        <v>36</v>
      </c>
      <c r="C36" s="79">
        <v>1933100000</v>
      </c>
      <c r="D36" s="71">
        <v>1969739604.2125001</v>
      </c>
      <c r="E36" s="71">
        <v>2091529864.85008</v>
      </c>
      <c r="F36" s="71">
        <v>2107468630.2375801</v>
      </c>
      <c r="G36" s="71">
        <v>2241903617.3683333</v>
      </c>
      <c r="H36" s="71">
        <v>2348405627.0859089</v>
      </c>
      <c r="I36" s="71">
        <v>2508644535.2525759</v>
      </c>
      <c r="J36" s="71">
        <v>2296411994.0566664</v>
      </c>
      <c r="K36" s="71">
        <v>2432282615.6503334</v>
      </c>
      <c r="L36" s="71">
        <v>2474837297.7474999</v>
      </c>
      <c r="M36" s="71">
        <v>2361826917.5794697</v>
      </c>
      <c r="N36" s="71">
        <v>2477969394.95397</v>
      </c>
      <c r="O36" s="71">
        <f t="shared" si="0"/>
        <v>27244120098.994919</v>
      </c>
      <c r="P36" s="107"/>
      <c r="Q36" s="66"/>
      <c r="R36" s="66"/>
      <c r="S36" s="86"/>
    </row>
    <row r="37" spans="1:19" ht="15" customHeight="1" x14ac:dyDescent="0.25">
      <c r="A37" s="65"/>
      <c r="B37" s="72" t="s">
        <v>37</v>
      </c>
      <c r="C37" s="79">
        <v>541600000</v>
      </c>
      <c r="D37" s="71">
        <v>605094249.73273802</v>
      </c>
      <c r="E37" s="71">
        <v>337045906.01333302</v>
      </c>
      <c r="F37" s="71">
        <v>114840528.805126</v>
      </c>
      <c r="G37" s="71">
        <v>334420330.57333332</v>
      </c>
      <c r="H37" s="71">
        <v>672150940.71611118</v>
      </c>
      <c r="I37" s="71">
        <v>763615195.09497488</v>
      </c>
      <c r="J37" s="71">
        <v>664914696.99083328</v>
      </c>
      <c r="K37" s="71">
        <v>762667665.37833333</v>
      </c>
      <c r="L37" s="71">
        <v>947662538.46119046</v>
      </c>
      <c r="M37" s="71">
        <v>988902843.54333341</v>
      </c>
      <c r="N37" s="71">
        <v>975575544.84749997</v>
      </c>
      <c r="O37" s="71">
        <f t="shared" si="0"/>
        <v>7708490440.156806</v>
      </c>
      <c r="P37" s="107"/>
      <c r="Q37" s="66"/>
      <c r="R37" s="66"/>
      <c r="S37" s="86"/>
    </row>
    <row r="38" spans="1:19" ht="15" customHeight="1" x14ac:dyDescent="0.25">
      <c r="A38" s="65"/>
      <c r="B38" s="72" t="s">
        <v>38</v>
      </c>
      <c r="C38" s="79">
        <v>198600000</v>
      </c>
      <c r="D38" s="71">
        <v>212866798.28099999</v>
      </c>
      <c r="E38" s="71">
        <v>160976279.220833</v>
      </c>
      <c r="F38" s="71">
        <v>27974912.530000001</v>
      </c>
      <c r="G38" s="71">
        <v>82152157.005833343</v>
      </c>
      <c r="H38" s="71">
        <v>172956177.87083331</v>
      </c>
      <c r="I38" s="71">
        <v>203670490.40083331</v>
      </c>
      <c r="J38" s="71">
        <v>205791188.58083332</v>
      </c>
      <c r="K38" s="71">
        <v>288811186.78083336</v>
      </c>
      <c r="L38" s="71">
        <v>217278068.63083333</v>
      </c>
      <c r="M38" s="71">
        <v>215638362.57499999</v>
      </c>
      <c r="N38" s="71">
        <v>200087347.97916666</v>
      </c>
      <c r="O38" s="71">
        <f t="shared" si="0"/>
        <v>2186802969.8559995</v>
      </c>
      <c r="P38" s="107"/>
      <c r="Q38" s="66"/>
      <c r="R38" s="66"/>
      <c r="S38" s="86"/>
    </row>
    <row r="39" spans="1:19" ht="15" customHeight="1" x14ac:dyDescent="0.25">
      <c r="A39" s="65"/>
      <c r="B39" s="72" t="s">
        <v>39</v>
      </c>
      <c r="C39" s="79">
        <v>6942000000</v>
      </c>
      <c r="D39" s="71">
        <v>6669200552.9099998</v>
      </c>
      <c r="E39" s="71">
        <v>4804619947.5799999</v>
      </c>
      <c r="F39" s="71">
        <v>1881576044.5541699</v>
      </c>
      <c r="G39" s="71">
        <v>2977228917.1599998</v>
      </c>
      <c r="H39" s="71">
        <v>4524050704.04</v>
      </c>
      <c r="I39" s="71">
        <v>4996493275.2200003</v>
      </c>
      <c r="J39" s="71">
        <v>4961974877.6099997</v>
      </c>
      <c r="K39" s="71">
        <v>5236855020.1499996</v>
      </c>
      <c r="L39" s="71">
        <v>5196583488.7399998</v>
      </c>
      <c r="M39" s="71">
        <v>4983349475.8800001</v>
      </c>
      <c r="N39" s="71">
        <v>6634961499.1800003</v>
      </c>
      <c r="O39" s="71">
        <f t="shared" si="0"/>
        <v>59808893803.024162</v>
      </c>
      <c r="P39" s="107"/>
      <c r="Q39" s="66"/>
      <c r="R39" s="66"/>
      <c r="S39" s="86"/>
    </row>
    <row r="40" spans="1:19" ht="15" customHeight="1" x14ac:dyDescent="0.25">
      <c r="A40" s="65"/>
      <c r="B40" s="72" t="s">
        <v>40</v>
      </c>
      <c r="C40" s="79">
        <v>2059300000</v>
      </c>
      <c r="D40" s="71">
        <v>1900645566.52333</v>
      </c>
      <c r="E40" s="71">
        <v>1761234754.94311</v>
      </c>
      <c r="F40" s="71">
        <v>1525165408.1245</v>
      </c>
      <c r="G40" s="71">
        <v>1821127960.0266669</v>
      </c>
      <c r="H40" s="71">
        <v>2154441679.3194995</v>
      </c>
      <c r="I40" s="71">
        <v>2245266957.2528329</v>
      </c>
      <c r="J40" s="71">
        <v>2414461871.7874999</v>
      </c>
      <c r="K40" s="71">
        <v>2409035134.9716663</v>
      </c>
      <c r="L40" s="71">
        <v>2579378333.2583332</v>
      </c>
      <c r="M40" s="71">
        <v>2488758621.7816668</v>
      </c>
      <c r="N40" s="71">
        <v>2211998363.2608328</v>
      </c>
      <c r="O40" s="71">
        <f t="shared" si="0"/>
        <v>25570814651.249935</v>
      </c>
      <c r="P40" s="107"/>
      <c r="Q40" s="66"/>
      <c r="R40" s="66"/>
      <c r="S40" s="86"/>
    </row>
    <row r="41" spans="1:19" ht="15" customHeight="1" x14ac:dyDescent="0.25">
      <c r="A41" s="65"/>
      <c r="B41" s="72" t="s">
        <v>41</v>
      </c>
      <c r="C41" s="79">
        <v>40500000</v>
      </c>
      <c r="D41" s="71">
        <v>55513798.506666698</v>
      </c>
      <c r="E41" s="71">
        <v>20621739.390000001</v>
      </c>
      <c r="F41" s="71">
        <v>1370083.32</v>
      </c>
      <c r="G41" s="71">
        <v>19455763.059999999</v>
      </c>
      <c r="H41" s="71">
        <v>40597576.670000002</v>
      </c>
      <c r="I41" s="71">
        <v>42721345.909999996</v>
      </c>
      <c r="J41" s="71">
        <v>40411448.253333338</v>
      </c>
      <c r="K41" s="71">
        <v>41356530.240000002</v>
      </c>
      <c r="L41" s="71">
        <v>54055618.729999997</v>
      </c>
      <c r="M41" s="71">
        <v>54931328.759999998</v>
      </c>
      <c r="N41" s="71">
        <v>52268036.873333335</v>
      </c>
      <c r="O41" s="71">
        <f t="shared" si="0"/>
        <v>463803269.71333331</v>
      </c>
      <c r="P41" s="107"/>
      <c r="Q41" s="66"/>
      <c r="R41" s="66"/>
      <c r="S41" s="86"/>
    </row>
    <row r="42" spans="1:19" ht="15" customHeight="1" x14ac:dyDescent="0.25">
      <c r="A42" s="65"/>
      <c r="B42" s="72" t="s">
        <v>42</v>
      </c>
      <c r="C42" s="79">
        <v>3704700000</v>
      </c>
      <c r="D42" s="71">
        <v>4024932532.6999998</v>
      </c>
      <c r="E42" s="71">
        <v>4750401896.0249996</v>
      </c>
      <c r="F42" s="71">
        <v>3668361243.8033299</v>
      </c>
      <c r="G42" s="71">
        <v>3390630456.0074997</v>
      </c>
      <c r="H42" s="71">
        <v>4220655820.2816663</v>
      </c>
      <c r="I42" s="71">
        <v>5301401974.5866661</v>
      </c>
      <c r="J42" s="71">
        <v>4672175167.9650002</v>
      </c>
      <c r="K42" s="71">
        <v>5310154510.706666</v>
      </c>
      <c r="L42" s="71">
        <v>4852906076.0383329</v>
      </c>
      <c r="M42" s="71">
        <v>5426577648.9366665</v>
      </c>
      <c r="N42" s="71">
        <v>5092635831.6274996</v>
      </c>
      <c r="O42" s="71">
        <f t="shared" si="0"/>
        <v>54415533158.678329</v>
      </c>
      <c r="P42" s="107"/>
      <c r="Q42" s="66"/>
      <c r="R42" s="66"/>
      <c r="S42" s="86"/>
    </row>
    <row r="43" spans="1:19" ht="15" customHeight="1" x14ac:dyDescent="0.25">
      <c r="A43" s="65"/>
      <c r="B43" s="72" t="s">
        <v>43</v>
      </c>
      <c r="C43" s="79">
        <v>688700000</v>
      </c>
      <c r="D43" s="71">
        <v>924053452.84916699</v>
      </c>
      <c r="E43" s="71">
        <v>511948957.60905302</v>
      </c>
      <c r="F43" s="71">
        <v>206492765.692485</v>
      </c>
      <c r="G43" s="71">
        <v>289825424.59500003</v>
      </c>
      <c r="H43" s="71">
        <v>651441842.46299982</v>
      </c>
      <c r="I43" s="71">
        <v>755207718.60016668</v>
      </c>
      <c r="J43" s="71">
        <v>661473314.2883333</v>
      </c>
      <c r="K43" s="71">
        <v>752025769.56656551</v>
      </c>
      <c r="L43" s="71">
        <v>768610117.47416651</v>
      </c>
      <c r="M43" s="71">
        <v>978924712.82249975</v>
      </c>
      <c r="N43" s="71">
        <v>1345678747.5875001</v>
      </c>
      <c r="O43" s="71">
        <f t="shared" si="0"/>
        <v>8534382823.5479355</v>
      </c>
      <c r="P43" s="107"/>
      <c r="Q43" s="66"/>
      <c r="R43" s="66"/>
      <c r="S43" s="86"/>
    </row>
    <row r="44" spans="1:19" ht="15" customHeight="1" x14ac:dyDescent="0.25">
      <c r="A44" s="65"/>
      <c r="B44" s="72" t="s">
        <v>44</v>
      </c>
      <c r="C44" s="79">
        <v>3020500000</v>
      </c>
      <c r="D44" s="71">
        <v>2276577203.2608299</v>
      </c>
      <c r="E44" s="71">
        <v>1947795911.8847001</v>
      </c>
      <c r="F44" s="71">
        <v>1347336142.4791701</v>
      </c>
      <c r="G44" s="71">
        <v>2059152847.8900001</v>
      </c>
      <c r="H44" s="71">
        <v>2919991286.2700005</v>
      </c>
      <c r="I44" s="71">
        <v>2782227689.5175004</v>
      </c>
      <c r="J44" s="71">
        <v>2608538444.3025002</v>
      </c>
      <c r="K44" s="71">
        <v>2573700100.1616669</v>
      </c>
      <c r="L44" s="71">
        <v>3567185983.7033339</v>
      </c>
      <c r="M44" s="71">
        <v>3631139363.8508334</v>
      </c>
      <c r="N44" s="71">
        <v>3496214624.9324999</v>
      </c>
      <c r="O44" s="71">
        <f t="shared" si="0"/>
        <v>32230359598.253036</v>
      </c>
      <c r="P44" s="107"/>
      <c r="Q44" s="66"/>
      <c r="R44" s="66"/>
      <c r="S44" s="86"/>
    </row>
    <row r="45" spans="1:19" ht="15" customHeight="1" x14ac:dyDescent="0.25">
      <c r="A45" s="65"/>
      <c r="B45" s="72" t="s">
        <v>76</v>
      </c>
      <c r="C45" s="79">
        <v>2958000000</v>
      </c>
      <c r="D45" s="71">
        <v>2855943340.8899999</v>
      </c>
      <c r="E45" s="71">
        <v>2093664626.6659701</v>
      </c>
      <c r="F45" s="71">
        <v>484532419.62766701</v>
      </c>
      <c r="G45" s="71">
        <v>1868948870.1300001</v>
      </c>
      <c r="H45" s="71">
        <v>3708261234.8670454</v>
      </c>
      <c r="I45" s="71">
        <v>3633597884.0983334</v>
      </c>
      <c r="J45" s="71">
        <v>3420444555.04</v>
      </c>
      <c r="K45" s="71">
        <v>3641467566.0500002</v>
      </c>
      <c r="L45" s="71">
        <v>3750153904.8800001</v>
      </c>
      <c r="M45" s="71">
        <v>3522241443.3899999</v>
      </c>
      <c r="N45" s="71">
        <v>3520811618.46</v>
      </c>
      <c r="O45" s="71">
        <f t="shared" si="0"/>
        <v>35458067464.099014</v>
      </c>
      <c r="P45" s="107"/>
      <c r="Q45" s="66"/>
      <c r="R45" s="66"/>
      <c r="S45" s="86"/>
    </row>
    <row r="46" spans="1:19" ht="15" customHeight="1" x14ac:dyDescent="0.25">
      <c r="A46" s="65"/>
      <c r="B46" s="72" t="s">
        <v>46</v>
      </c>
      <c r="C46" s="79">
        <v>15788300000</v>
      </c>
      <c r="D46" s="71">
        <v>16294154856.255699</v>
      </c>
      <c r="E46" s="71">
        <v>17077758392.818701</v>
      </c>
      <c r="F46" s="71">
        <v>11404684339.5098</v>
      </c>
      <c r="G46" s="71">
        <v>14493953674.358053</v>
      </c>
      <c r="H46" s="71">
        <v>16815953364.142889</v>
      </c>
      <c r="I46" s="71">
        <v>19053956950.143444</v>
      </c>
      <c r="J46" s="71">
        <v>17431913622.242481</v>
      </c>
      <c r="K46" s="71">
        <v>17573852100.123173</v>
      </c>
      <c r="L46" s="71">
        <v>19072495008.810986</v>
      </c>
      <c r="M46" s="71">
        <v>18438623567.587097</v>
      </c>
      <c r="N46" s="71">
        <v>18556781328.493336</v>
      </c>
      <c r="O46" s="71">
        <f t="shared" si="0"/>
        <v>202002427204.48566</v>
      </c>
      <c r="P46" s="107"/>
      <c r="Q46" s="66"/>
      <c r="R46" s="66"/>
      <c r="S46" s="86"/>
    </row>
    <row r="47" spans="1:19" ht="15" customHeight="1" thickBot="1" x14ac:dyDescent="0.3">
      <c r="A47" s="65"/>
      <c r="B47" s="73" t="s">
        <v>47</v>
      </c>
      <c r="C47" s="74">
        <v>275874800000</v>
      </c>
      <c r="D47" s="74">
        <v>253955648695.46701</v>
      </c>
      <c r="E47" s="74">
        <v>225104519155.95901</v>
      </c>
      <c r="F47" s="74">
        <v>173200519290.09399</v>
      </c>
      <c r="G47" s="74">
        <v>205558995949.3569</v>
      </c>
      <c r="H47" s="74">
        <v>245849129858.44061</v>
      </c>
      <c r="I47" s="74">
        <v>252917469117.81226</v>
      </c>
      <c r="J47" s="74">
        <v>249990885061.31024</v>
      </c>
      <c r="K47" s="74">
        <v>254656684609.93417</v>
      </c>
      <c r="L47" s="74">
        <v>272153945906.36401</v>
      </c>
      <c r="M47" s="74">
        <v>275721742757.71143</v>
      </c>
      <c r="N47" s="74">
        <v>332913468403.70441</v>
      </c>
      <c r="O47" s="74">
        <f t="shared" si="0"/>
        <v>3017897808806.1543</v>
      </c>
      <c r="P47" s="107"/>
      <c r="Q47" s="66"/>
      <c r="R47" s="66"/>
      <c r="S47" s="86"/>
    </row>
    <row r="48" spans="1:19" ht="15" customHeight="1" x14ac:dyDescent="0.25">
      <c r="A48" s="65"/>
      <c r="B48" s="75" t="s">
        <v>48</v>
      </c>
      <c r="C48" s="76">
        <v>5147700000</v>
      </c>
      <c r="D48" s="76">
        <v>6373016501.3824997</v>
      </c>
      <c r="E48" s="76">
        <v>5546673253.1508398</v>
      </c>
      <c r="F48" s="76">
        <v>6814449447.2816696</v>
      </c>
      <c r="G48" s="77">
        <v>6399412385.0241661</v>
      </c>
      <c r="H48" s="77">
        <v>8513338570.8058329</v>
      </c>
      <c r="I48" s="77">
        <v>9145024282.9141674</v>
      </c>
      <c r="J48" s="77">
        <v>8159032838.394166</v>
      </c>
      <c r="K48" s="77">
        <v>8287995569.6759844</v>
      </c>
      <c r="L48" s="77">
        <v>8935813157.8701515</v>
      </c>
      <c r="M48" s="77">
        <v>4874629183.104166</v>
      </c>
      <c r="N48" s="77">
        <v>12886549705.714167</v>
      </c>
      <c r="O48" s="77">
        <f t="shared" si="0"/>
        <v>91083634895.317825</v>
      </c>
      <c r="P48" s="107"/>
      <c r="Q48" s="66"/>
      <c r="R48" s="66"/>
      <c r="S48" s="86"/>
    </row>
    <row r="49" spans="1:19" ht="15" customHeight="1" x14ac:dyDescent="0.25">
      <c r="A49" s="65"/>
      <c r="B49" s="78" t="s">
        <v>49</v>
      </c>
      <c r="C49" s="77">
        <v>7071600000</v>
      </c>
      <c r="D49" s="77">
        <v>6549220818.9511404</v>
      </c>
      <c r="E49" s="77">
        <v>4781157745.3530502</v>
      </c>
      <c r="F49" s="77">
        <v>3322372333.95294</v>
      </c>
      <c r="G49" s="77">
        <v>3694162992.3628783</v>
      </c>
      <c r="H49" s="77">
        <v>5828411704.7319183</v>
      </c>
      <c r="I49" s="77">
        <v>4729856769.6488991</v>
      </c>
      <c r="J49" s="77">
        <v>5982443408.5881977</v>
      </c>
      <c r="K49" s="77">
        <v>6616780218.8186569</v>
      </c>
      <c r="L49" s="77">
        <v>6909605676.36693</v>
      </c>
      <c r="M49" s="77">
        <v>8537545987.6744194</v>
      </c>
      <c r="N49" s="77">
        <v>9735393942.009903</v>
      </c>
      <c r="O49" s="77">
        <f t="shared" si="0"/>
        <v>73758551598.458923</v>
      </c>
      <c r="P49" s="107"/>
      <c r="Q49" s="66"/>
      <c r="R49" s="66"/>
      <c r="S49" s="86"/>
    </row>
    <row r="50" spans="1:19" ht="15" customHeight="1" x14ac:dyDescent="0.25">
      <c r="A50" s="65"/>
      <c r="B50" s="78" t="s">
        <v>50</v>
      </c>
      <c r="C50" s="77">
        <v>122981100000</v>
      </c>
      <c r="D50" s="77">
        <v>113988785252.94501</v>
      </c>
      <c r="E50" s="77">
        <v>96099082363.832108</v>
      </c>
      <c r="F50" s="77">
        <v>65292387404.098297</v>
      </c>
      <c r="G50" s="77">
        <v>80847276865.774292</v>
      </c>
      <c r="H50" s="77">
        <v>111608715292.13542</v>
      </c>
      <c r="I50" s="77">
        <v>123809171429.40024</v>
      </c>
      <c r="J50" s="77">
        <v>118107748174.07506</v>
      </c>
      <c r="K50" s="77">
        <v>122169109163.39403</v>
      </c>
      <c r="L50" s="77">
        <v>134339088428.27954</v>
      </c>
      <c r="M50" s="77">
        <v>134548722249.09828</v>
      </c>
      <c r="N50" s="77">
        <v>155260239621.78015</v>
      </c>
      <c r="O50" s="77">
        <f t="shared" si="0"/>
        <v>1379051426244.8125</v>
      </c>
      <c r="P50" s="107"/>
      <c r="Q50" s="66"/>
      <c r="R50" s="66"/>
      <c r="S50" s="86"/>
    </row>
    <row r="51" spans="1:19" ht="15" customHeight="1" x14ac:dyDescent="0.25">
      <c r="A51" s="65"/>
      <c r="B51" s="72" t="s">
        <v>77</v>
      </c>
      <c r="C51" s="71">
        <v>28420000000</v>
      </c>
      <c r="D51" s="71">
        <v>26422100000</v>
      </c>
      <c r="E51" s="71">
        <v>18942100000</v>
      </c>
      <c r="F51" s="71">
        <v>10073464679.7202</v>
      </c>
      <c r="G51" s="71">
        <v>13733126563.115553</v>
      </c>
      <c r="H51" s="71">
        <v>19537618918.472847</v>
      </c>
      <c r="I51" s="71">
        <v>22883764806.880352</v>
      </c>
      <c r="J51" s="71">
        <v>21996207955.383659</v>
      </c>
      <c r="K51" s="71">
        <v>22550346270.819397</v>
      </c>
      <c r="L51" s="71">
        <v>23932895292.891666</v>
      </c>
      <c r="M51" s="71">
        <v>23071234660.470276</v>
      </c>
      <c r="N51" s="71">
        <v>29059203265.124168</v>
      </c>
      <c r="O51" s="71">
        <f t="shared" si="0"/>
        <v>260622062412.87811</v>
      </c>
      <c r="P51" s="107"/>
      <c r="Q51" s="66"/>
      <c r="R51" s="66"/>
      <c r="S51" s="86"/>
    </row>
    <row r="52" spans="1:19" ht="15" customHeight="1" x14ac:dyDescent="0.25">
      <c r="A52" s="65"/>
      <c r="B52" s="72" t="s">
        <v>78</v>
      </c>
      <c r="C52" s="71">
        <v>13957800000</v>
      </c>
      <c r="D52" s="71">
        <v>13067700000</v>
      </c>
      <c r="E52" s="71">
        <v>6938900000</v>
      </c>
      <c r="F52" s="71">
        <v>3014118614.6574202</v>
      </c>
      <c r="G52" s="71">
        <v>5638886140.7906084</v>
      </c>
      <c r="H52" s="71">
        <v>11253568132.511003</v>
      </c>
      <c r="I52" s="71">
        <v>12541388629.44017</v>
      </c>
      <c r="J52" s="71">
        <v>13901341044.113359</v>
      </c>
      <c r="K52" s="71">
        <v>14503692528.500441</v>
      </c>
      <c r="L52" s="71">
        <v>17163771413.571655</v>
      </c>
      <c r="M52" s="71">
        <v>16098289682.057566</v>
      </c>
      <c r="N52" s="71">
        <v>17290722526.692951</v>
      </c>
      <c r="O52" s="71">
        <f t="shared" si="0"/>
        <v>145370178712.33517</v>
      </c>
      <c r="P52" s="107"/>
      <c r="Q52" s="66"/>
      <c r="R52" s="66"/>
      <c r="S52" s="86"/>
    </row>
    <row r="53" spans="1:19" ht="15" customHeight="1" x14ac:dyDescent="0.25">
      <c r="A53" s="65"/>
      <c r="B53" s="72" t="s">
        <v>53</v>
      </c>
      <c r="C53" s="71">
        <v>80603300000</v>
      </c>
      <c r="D53" s="71">
        <v>74499000000</v>
      </c>
      <c r="E53" s="71">
        <v>70218200000</v>
      </c>
      <c r="F53" s="71">
        <v>52204804109.720596</v>
      </c>
      <c r="G53" s="71">
        <v>61475264161.868141</v>
      </c>
      <c r="H53" s="71">
        <v>80817528241.151566</v>
      </c>
      <c r="I53" s="71">
        <v>88384017993.079712</v>
      </c>
      <c r="J53" s="71">
        <v>82210199174.578033</v>
      </c>
      <c r="K53" s="71">
        <v>85115070364.074188</v>
      </c>
      <c r="L53" s="71">
        <v>93242421721.816223</v>
      </c>
      <c r="M53" s="71">
        <v>95379197906.570435</v>
      </c>
      <c r="N53" s="71">
        <v>108910313829.96303</v>
      </c>
      <c r="O53" s="71">
        <f t="shared" si="0"/>
        <v>973059317502.82202</v>
      </c>
      <c r="P53" s="107"/>
      <c r="Q53" s="66"/>
      <c r="R53" s="66"/>
      <c r="S53" s="86"/>
    </row>
    <row r="54" spans="1:19" ht="15" customHeight="1" x14ac:dyDescent="0.25">
      <c r="A54" s="65"/>
      <c r="B54" s="78" t="s">
        <v>54</v>
      </c>
      <c r="C54" s="80">
        <v>11506300000</v>
      </c>
      <c r="D54" s="80">
        <v>11281501573.694201</v>
      </c>
      <c r="E54" s="80">
        <v>11609629384.5637</v>
      </c>
      <c r="F54" s="80">
        <v>11673945536.509501</v>
      </c>
      <c r="G54" s="80">
        <v>10181229254.040834</v>
      </c>
      <c r="H54" s="80">
        <v>11380348461.801449</v>
      </c>
      <c r="I54" s="80">
        <v>11594068121.832499</v>
      </c>
      <c r="J54" s="80">
        <v>11196086097.760607</v>
      </c>
      <c r="K54" s="80">
        <v>11036071340.601364</v>
      </c>
      <c r="L54" s="80">
        <v>12195880705.304556</v>
      </c>
      <c r="M54" s="80">
        <v>12239295348.811361</v>
      </c>
      <c r="N54" s="80">
        <v>13681771333.656904</v>
      </c>
      <c r="O54" s="80">
        <f t="shared" si="0"/>
        <v>139576127158.57697</v>
      </c>
      <c r="P54" s="107"/>
      <c r="Q54" s="66"/>
      <c r="R54" s="66"/>
      <c r="S54" s="86"/>
    </row>
    <row r="55" spans="1:19" ht="15" customHeight="1" x14ac:dyDescent="0.25">
      <c r="A55" s="65"/>
      <c r="B55" s="78" t="s">
        <v>55</v>
      </c>
      <c r="C55" s="80">
        <v>19174500000</v>
      </c>
      <c r="D55" s="80">
        <v>17856335660.518299</v>
      </c>
      <c r="E55" s="80">
        <v>18622145239.663502</v>
      </c>
      <c r="F55" s="80">
        <v>17478439211.7934</v>
      </c>
      <c r="G55" s="80">
        <v>13517342567.500834</v>
      </c>
      <c r="H55" s="80">
        <v>17333780980.693333</v>
      </c>
      <c r="I55" s="80">
        <v>18817127356.951527</v>
      </c>
      <c r="J55" s="80">
        <v>19433970885.801498</v>
      </c>
      <c r="K55" s="80">
        <v>19745368412.6175</v>
      </c>
      <c r="L55" s="80">
        <v>21042353396.993332</v>
      </c>
      <c r="M55" s="80">
        <v>21545806187.86375</v>
      </c>
      <c r="N55" s="80">
        <v>21372305343.914162</v>
      </c>
      <c r="O55" s="80">
        <f t="shared" si="0"/>
        <v>225939475244.3111</v>
      </c>
      <c r="P55" s="107"/>
      <c r="Q55" s="66"/>
      <c r="R55" s="66"/>
      <c r="S55" s="86"/>
    </row>
    <row r="56" spans="1:19" ht="15" customHeight="1" x14ac:dyDescent="0.25">
      <c r="A56" s="65"/>
      <c r="B56" s="78" t="s">
        <v>56</v>
      </c>
      <c r="C56" s="80">
        <v>15873400000</v>
      </c>
      <c r="D56" s="80">
        <v>15668838110.820801</v>
      </c>
      <c r="E56" s="80">
        <v>8781157289.8451195</v>
      </c>
      <c r="F56" s="80">
        <v>2206861275.4114099</v>
      </c>
      <c r="G56" s="80">
        <v>2159617410.6852336</v>
      </c>
      <c r="H56" s="80">
        <v>2734696208.4110794</v>
      </c>
      <c r="I56" s="80">
        <v>3375746044.9384141</v>
      </c>
      <c r="J56" s="80">
        <v>3465890129.733511</v>
      </c>
      <c r="K56" s="80">
        <v>3607369313.5280132</v>
      </c>
      <c r="L56" s="80">
        <v>4919048806.8837509</v>
      </c>
      <c r="M56" s="80">
        <v>6101106235.2952261</v>
      </c>
      <c r="N56" s="80">
        <v>8622272079.8902092</v>
      </c>
      <c r="O56" s="80">
        <f t="shared" si="0"/>
        <v>77516002905.44278</v>
      </c>
      <c r="P56" s="107"/>
      <c r="Q56" s="66"/>
      <c r="R56" s="66"/>
      <c r="S56" s="86"/>
    </row>
    <row r="57" spans="1:19" ht="15" customHeight="1" x14ac:dyDescent="0.25">
      <c r="A57" s="65"/>
      <c r="B57" s="78" t="s">
        <v>57</v>
      </c>
      <c r="C57" s="80">
        <v>50250900000</v>
      </c>
      <c r="D57" s="80">
        <v>42388943623.170403</v>
      </c>
      <c r="E57" s="80">
        <v>46086968482.795601</v>
      </c>
      <c r="F57" s="80">
        <v>42523484592.684303</v>
      </c>
      <c r="G57" s="80">
        <v>63643175172.124084</v>
      </c>
      <c r="H57" s="80">
        <v>55802710997.997093</v>
      </c>
      <c r="I57" s="80">
        <v>44579961916.505554</v>
      </c>
      <c r="J57" s="80">
        <v>45664755427.368439</v>
      </c>
      <c r="K57" s="80">
        <v>48331862450.362053</v>
      </c>
      <c r="L57" s="80">
        <v>46506756254.140083</v>
      </c>
      <c r="M57" s="80">
        <v>48559795106.767921</v>
      </c>
      <c r="N57" s="80">
        <v>64889653503.961266</v>
      </c>
      <c r="O57" s="80">
        <f t="shared" si="0"/>
        <v>599228967527.87683</v>
      </c>
      <c r="P57" s="107"/>
      <c r="Q57" s="81"/>
      <c r="R57" s="81"/>
      <c r="S57" s="86"/>
    </row>
    <row r="58" spans="1:19" ht="15" customHeight="1" x14ac:dyDescent="0.25">
      <c r="A58" s="65"/>
      <c r="B58" s="78" t="s">
        <v>58</v>
      </c>
      <c r="C58" s="80">
        <v>2969200000</v>
      </c>
      <c r="D58" s="80">
        <v>2115141765.3225</v>
      </c>
      <c r="E58" s="80">
        <v>1318221272.5590899</v>
      </c>
      <c r="F58" s="80">
        <v>957788609.64776504</v>
      </c>
      <c r="G58" s="80">
        <v>1317479084.9984851</v>
      </c>
      <c r="H58" s="80">
        <v>1525265200.2667959</v>
      </c>
      <c r="I58" s="80">
        <v>1623588106.6209848</v>
      </c>
      <c r="J58" s="80">
        <v>1687114783.0484843</v>
      </c>
      <c r="K58" s="80">
        <v>1649425887.0393939</v>
      </c>
      <c r="L58" s="80">
        <v>1332595169.4768181</v>
      </c>
      <c r="M58" s="80">
        <v>1169552114.2315154</v>
      </c>
      <c r="N58" s="80">
        <v>1776111931.474318</v>
      </c>
      <c r="O58" s="80">
        <f t="shared" si="0"/>
        <v>19441483924.686153</v>
      </c>
      <c r="P58" s="107"/>
      <c r="Q58" s="66"/>
      <c r="R58" s="66"/>
      <c r="S58" s="86"/>
    </row>
    <row r="59" spans="1:19" ht="15" customHeight="1" x14ac:dyDescent="0.25">
      <c r="A59" s="65"/>
      <c r="B59" s="78" t="s">
        <v>59</v>
      </c>
      <c r="C59" s="80">
        <v>4731100000</v>
      </c>
      <c r="D59" s="80">
        <v>4326167853.6331997</v>
      </c>
      <c r="E59" s="80">
        <v>3665351565.1044002</v>
      </c>
      <c r="F59" s="80">
        <v>2633032280.7102399</v>
      </c>
      <c r="G59" s="80">
        <v>2931580763.6917429</v>
      </c>
      <c r="H59" s="80">
        <v>4204981586.1194706</v>
      </c>
      <c r="I59" s="80">
        <v>5257417845.2940884</v>
      </c>
      <c r="J59" s="80">
        <v>5605315370.9704065</v>
      </c>
      <c r="K59" s="80">
        <v>5491562718.0754375</v>
      </c>
      <c r="L59" s="80">
        <v>5664975544.693635</v>
      </c>
      <c r="M59" s="80">
        <v>5901590624.0265503</v>
      </c>
      <c r="N59" s="80">
        <v>5590727746.4063597</v>
      </c>
      <c r="O59" s="80">
        <f t="shared" si="0"/>
        <v>56003803898.725533</v>
      </c>
      <c r="P59" s="107"/>
      <c r="Q59" s="66"/>
      <c r="R59" s="66"/>
      <c r="S59" s="86"/>
    </row>
    <row r="60" spans="1:19" ht="15" customHeight="1" x14ac:dyDescent="0.25">
      <c r="A60" s="65"/>
      <c r="B60" s="78" t="s">
        <v>60</v>
      </c>
      <c r="C60" s="80">
        <v>14601300000</v>
      </c>
      <c r="D60" s="80">
        <v>13864004308.874701</v>
      </c>
      <c r="E60" s="80">
        <v>9659990576.7716103</v>
      </c>
      <c r="F60" s="80">
        <v>5524771624.7539997</v>
      </c>
      <c r="G60" s="80">
        <v>5985913081.3077784</v>
      </c>
      <c r="H60" s="80">
        <v>7577490913.1736555</v>
      </c>
      <c r="I60" s="80">
        <v>8863236798.5121384</v>
      </c>
      <c r="J60" s="80">
        <v>9903500314.8961086</v>
      </c>
      <c r="K60" s="80">
        <v>9940207945.9525585</v>
      </c>
      <c r="L60" s="80">
        <v>10488616189.20715</v>
      </c>
      <c r="M60" s="80">
        <v>10541346122.238865</v>
      </c>
      <c r="N60" s="80">
        <v>11977600224.922651</v>
      </c>
      <c r="O60" s="80">
        <f t="shared" si="0"/>
        <v>118927978100.61122</v>
      </c>
      <c r="P60" s="107"/>
      <c r="Q60" s="66"/>
      <c r="R60" s="66"/>
      <c r="S60" s="86"/>
    </row>
    <row r="61" spans="1:19" ht="15" customHeight="1" x14ac:dyDescent="0.25">
      <c r="A61" s="65"/>
      <c r="B61" s="78" t="s">
        <v>61</v>
      </c>
      <c r="C61" s="80">
        <v>21567900000</v>
      </c>
      <c r="D61" s="80">
        <v>19543693226.154301</v>
      </c>
      <c r="E61" s="80">
        <v>18934141982.320599</v>
      </c>
      <c r="F61" s="80">
        <v>14772986973.250401</v>
      </c>
      <c r="G61" s="80">
        <v>14881806371.846579</v>
      </c>
      <c r="H61" s="80">
        <v>19339389942.304573</v>
      </c>
      <c r="I61" s="80">
        <v>21122270445.193733</v>
      </c>
      <c r="J61" s="80">
        <v>20785027630.673775</v>
      </c>
      <c r="K61" s="80">
        <v>17780931589.869164</v>
      </c>
      <c r="L61" s="80">
        <v>19819212577.148079</v>
      </c>
      <c r="M61" s="80">
        <v>21702353598.599403</v>
      </c>
      <c r="N61" s="80">
        <v>27120842969.974304</v>
      </c>
      <c r="O61" s="80">
        <f t="shared" si="0"/>
        <v>237370557307.33487</v>
      </c>
      <c r="P61" s="107"/>
      <c r="Q61" s="66"/>
      <c r="R61" s="66"/>
      <c r="S61" s="86"/>
    </row>
    <row r="62" spans="1:19" ht="15" customHeight="1" x14ac:dyDescent="0.25">
      <c r="A62" s="65"/>
      <c r="B62" s="89" t="s">
        <v>2</v>
      </c>
      <c r="C62" s="90">
        <f>C15+C20+C47</f>
        <v>378559000000</v>
      </c>
      <c r="D62" s="90">
        <f t="shared" ref="D62:N62" si="1">D47+D20+D15</f>
        <v>357816703002.23901</v>
      </c>
      <c r="E62" s="90">
        <f t="shared" si="1"/>
        <v>327116876164.0661</v>
      </c>
      <c r="F62" s="90">
        <f t="shared" si="1"/>
        <v>240122388733.20773</v>
      </c>
      <c r="G62" s="90">
        <f t="shared" si="1"/>
        <v>287431604665.96399</v>
      </c>
      <c r="H62" s="90">
        <f t="shared" si="1"/>
        <v>352205384781.69183</v>
      </c>
      <c r="I62" s="90">
        <f t="shared" si="1"/>
        <v>368389865594.95123</v>
      </c>
      <c r="J62" s="90">
        <f t="shared" si="1"/>
        <v>358382680128.85999</v>
      </c>
      <c r="K62" s="90">
        <f t="shared" si="1"/>
        <v>366573082687.64221</v>
      </c>
      <c r="L62" s="90">
        <f t="shared" si="1"/>
        <v>386254901009.49738</v>
      </c>
      <c r="M62" s="90">
        <f t="shared" si="1"/>
        <v>391766466054.94055</v>
      </c>
      <c r="N62" s="90">
        <f t="shared" si="1"/>
        <v>464563609394.53961</v>
      </c>
      <c r="O62" s="90">
        <f t="shared" si="0"/>
        <v>4279182562217.5996</v>
      </c>
      <c r="P62" s="107"/>
      <c r="Q62" s="66"/>
      <c r="R62" s="66"/>
      <c r="S62" s="86"/>
    </row>
    <row r="63" spans="1:19" ht="15" customHeight="1" x14ac:dyDescent="0.25">
      <c r="A63" s="65"/>
      <c r="B63" s="87" t="s">
        <v>92</v>
      </c>
      <c r="C63" s="88"/>
      <c r="D63" s="88"/>
      <c r="E63" s="88"/>
      <c r="F63" s="88"/>
      <c r="G63" s="82"/>
      <c r="H63" s="82"/>
      <c r="I63" s="82"/>
      <c r="J63" s="82"/>
      <c r="K63" s="82"/>
      <c r="L63" s="82"/>
      <c r="M63" s="82"/>
      <c r="N63" s="82"/>
      <c r="O63" s="82"/>
      <c r="P63" s="107"/>
      <c r="R63" s="86"/>
      <c r="S63" s="86"/>
    </row>
    <row r="64" spans="1:19" ht="13.5" customHeight="1" x14ac:dyDescent="0.25">
      <c r="A64" s="65"/>
      <c r="B64" s="83" t="s">
        <v>63</v>
      </c>
      <c r="C64" s="84"/>
      <c r="D64" s="84"/>
      <c r="E64" s="84"/>
      <c r="F64" s="84"/>
      <c r="G64" s="82"/>
      <c r="H64" s="82"/>
      <c r="I64" s="82"/>
      <c r="J64" s="82"/>
      <c r="K64" s="82"/>
      <c r="L64" s="82"/>
      <c r="M64" s="82"/>
      <c r="N64" s="82"/>
      <c r="O64" s="82"/>
      <c r="P64" s="107"/>
      <c r="Q64" s="66"/>
      <c r="R64" s="66"/>
      <c r="S64" s="86"/>
    </row>
    <row r="65" spans="1:19" ht="13.5" customHeight="1" x14ac:dyDescent="0.25">
      <c r="A65" s="65"/>
      <c r="B65" s="83" t="s">
        <v>71</v>
      </c>
      <c r="C65" s="84"/>
      <c r="D65" s="85"/>
      <c r="E65" s="85"/>
      <c r="F65" s="85"/>
      <c r="G65" s="82"/>
      <c r="H65" s="82"/>
      <c r="I65" s="82"/>
      <c r="J65" s="82"/>
      <c r="K65" s="82"/>
      <c r="L65" s="82"/>
      <c r="M65" s="82"/>
      <c r="N65" s="82"/>
      <c r="O65" s="82"/>
      <c r="P65" s="107"/>
      <c r="Q65" s="66"/>
      <c r="R65" s="66"/>
      <c r="S65" s="86"/>
    </row>
    <row r="66" spans="1:19" ht="15" customHeight="1" x14ac:dyDescent="0.25">
      <c r="A66" s="65"/>
      <c r="B66" s="66"/>
      <c r="C66" s="66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6"/>
      <c r="P66" s="66"/>
      <c r="Q66" s="66"/>
      <c r="R66" s="66"/>
      <c r="S66" s="86"/>
    </row>
    <row r="67" spans="1:19" ht="15" customHeight="1" x14ac:dyDescent="0.25">
      <c r="A67" s="66"/>
      <c r="B67" s="66"/>
      <c r="C67" s="66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66"/>
      <c r="P67" s="66"/>
      <c r="Q67" s="66"/>
      <c r="R67" s="66"/>
      <c r="S67" s="86"/>
    </row>
    <row r="68" spans="1:19" ht="15" customHeight="1" x14ac:dyDescent="0.25">
      <c r="A68" s="66"/>
      <c r="B68" s="66"/>
      <c r="C68" s="66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66"/>
      <c r="P68" s="66"/>
      <c r="Q68" s="66"/>
      <c r="R68" s="66"/>
      <c r="S68" s="86"/>
    </row>
    <row r="69" spans="1:19" ht="15" customHeight="1" x14ac:dyDescent="0.25">
      <c r="A69" s="66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66"/>
      <c r="P69" s="66"/>
      <c r="Q69" s="66"/>
      <c r="R69" s="66"/>
      <c r="S69" s="86"/>
    </row>
    <row r="70" spans="1:19" ht="15" customHeight="1" x14ac:dyDescent="0.25">
      <c r="A70" s="66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66"/>
      <c r="P70" s="66"/>
      <c r="Q70" s="66"/>
      <c r="R70" s="66"/>
      <c r="S70" s="86"/>
    </row>
    <row r="71" spans="1:19" ht="15" customHeight="1" x14ac:dyDescent="0.25">
      <c r="A71" s="66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66"/>
      <c r="P71" s="66"/>
      <c r="Q71" s="66"/>
      <c r="R71" s="66"/>
      <c r="S71" s="86"/>
    </row>
    <row r="72" spans="1:19" ht="15" customHeight="1" x14ac:dyDescent="0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scale="48" orientation="portrait"/>
  <headerFooter>
    <oddFooter>&amp;C&amp;"Helvetica Neue,Regular"&amp;12&amp;K000000&amp;P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8B98-962D-487C-A601-AD844FA874EC}">
  <dimension ref="B1:T74"/>
  <sheetViews>
    <sheetView showGridLines="0" zoomScaleNormal="100" zoomScaleSheetLayoutView="90" workbookViewId="0">
      <pane xSplit="2" ySplit="16" topLeftCell="C46" activePane="bottomRight" state="frozen"/>
      <selection activeCell="F20" sqref="F20"/>
      <selection pane="topRight" activeCell="F20" sqref="F20"/>
      <selection pane="bottomLeft" activeCell="F20" sqref="F20"/>
      <selection pane="bottomRight" activeCell="P29" sqref="P29"/>
    </sheetView>
  </sheetViews>
  <sheetFormatPr defaultColWidth="8.85546875" defaultRowHeight="15" x14ac:dyDescent="0.25"/>
  <cols>
    <col min="1" max="1" width="3.42578125" customWidth="1"/>
    <col min="2" max="2" width="51" style="30" customWidth="1"/>
    <col min="3" max="3" width="12.7109375" style="30" customWidth="1"/>
    <col min="4" max="4" width="12.7109375" style="31" customWidth="1"/>
    <col min="5" max="15" width="12.7109375" customWidth="1"/>
    <col min="16" max="18" width="19" bestFit="1" customWidth="1"/>
    <col min="19" max="19" width="20.5703125" bestFit="1" customWidth="1"/>
  </cols>
  <sheetData>
    <row r="1" spans="2:15" ht="15.75" x14ac:dyDescent="0.25">
      <c r="B1" s="236" t="s">
        <v>72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2:15" ht="15.75" x14ac:dyDescent="0.25">
      <c r="B2" s="236" t="s">
        <v>65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2:15" ht="15.75" x14ac:dyDescent="0.25">
      <c r="B3" s="236" t="s">
        <v>67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2:15" ht="17.25" customHeight="1" thickBot="1" x14ac:dyDescent="0.3">
      <c r="B4" s="237" t="s">
        <v>73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2:15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5" customHeight="1" thickTop="1" x14ac:dyDescent="0.25">
      <c r="D6" s="30"/>
      <c r="E6" s="31"/>
      <c r="F6" s="31"/>
      <c r="G6" s="31"/>
      <c r="H6" s="31"/>
    </row>
    <row r="7" spans="2:15" ht="15" customHeight="1" x14ac:dyDescent="0.25">
      <c r="D7" s="30"/>
      <c r="E7" s="31"/>
      <c r="F7" s="31"/>
      <c r="G7" s="31"/>
      <c r="H7" s="31"/>
    </row>
    <row r="8" spans="2:15" s="9" customFormat="1" ht="15" customHeight="1" x14ac:dyDescent="0.25">
      <c r="B8" s="30"/>
      <c r="C8" s="32"/>
      <c r="D8" s="32"/>
      <c r="E8" s="31"/>
      <c r="F8" s="31"/>
      <c r="G8" s="31"/>
      <c r="H8" s="31"/>
    </row>
    <row r="9" spans="2:15" s="9" customFormat="1" ht="15" customHeight="1" x14ac:dyDescent="0.25">
      <c r="B9" s="30"/>
      <c r="C9" s="32"/>
      <c r="D9" s="32"/>
      <c r="E9" s="31"/>
      <c r="F9" s="31"/>
      <c r="G9" s="31"/>
      <c r="H9" s="31"/>
    </row>
    <row r="10" spans="2:15" s="9" customFormat="1" ht="16.5" customHeight="1" x14ac:dyDescent="0.25">
      <c r="B10" s="30"/>
      <c r="C10" s="30"/>
      <c r="D10" s="30"/>
      <c r="E10" s="31"/>
      <c r="F10" s="31"/>
      <c r="G10" s="31"/>
      <c r="H10" s="31"/>
    </row>
    <row r="11" spans="2:15" x14ac:dyDescent="0.25">
      <c r="D11" s="30"/>
      <c r="E11" s="31"/>
      <c r="F11" s="31"/>
      <c r="G11" s="31"/>
      <c r="H11" s="31"/>
    </row>
    <row r="12" spans="2:15" ht="15.75" customHeight="1" x14ac:dyDescent="0.25">
      <c r="B12" s="238" t="s">
        <v>74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</row>
    <row r="13" spans="2:15" ht="15.75" customHeight="1" x14ac:dyDescent="0.25">
      <c r="B13" s="239" t="s">
        <v>0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</row>
    <row r="14" spans="2:15" ht="3" customHeight="1" x14ac:dyDescent="0.25">
      <c r="B14" s="106"/>
      <c r="C14" s="106"/>
      <c r="D14" s="106"/>
      <c r="E14" s="34"/>
      <c r="F14" s="34"/>
      <c r="G14" s="34"/>
      <c r="H14" s="34"/>
    </row>
    <row r="15" spans="2:15" ht="20.45" customHeight="1" x14ac:dyDescent="0.25">
      <c r="B15" s="228" t="s">
        <v>1</v>
      </c>
      <c r="C15" s="230" t="s">
        <v>81</v>
      </c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33" t="s">
        <v>2</v>
      </c>
    </row>
    <row r="16" spans="2:15" x14ac:dyDescent="0.25">
      <c r="B16" s="229"/>
      <c r="C16" s="98" t="s">
        <v>3</v>
      </c>
      <c r="D16" s="98" t="s">
        <v>4</v>
      </c>
      <c r="E16" s="98" t="s">
        <v>5</v>
      </c>
      <c r="F16" s="98" t="s">
        <v>6</v>
      </c>
      <c r="G16" s="98" t="s">
        <v>7</v>
      </c>
      <c r="H16" s="98" t="s">
        <v>8</v>
      </c>
      <c r="I16" s="98" t="s">
        <v>9</v>
      </c>
      <c r="J16" s="98" t="s">
        <v>10</v>
      </c>
      <c r="K16" s="98" t="s">
        <v>11</v>
      </c>
      <c r="L16" s="98" t="s">
        <v>12</v>
      </c>
      <c r="M16" s="98" t="s">
        <v>13</v>
      </c>
      <c r="N16" s="98" t="s">
        <v>14</v>
      </c>
      <c r="O16" s="234"/>
    </row>
    <row r="17" spans="2:18" ht="16.5" customHeight="1" thickBot="1" x14ac:dyDescent="0.3">
      <c r="B17" s="35" t="s">
        <v>15</v>
      </c>
      <c r="C17" s="37">
        <v>9497936289.0500011</v>
      </c>
      <c r="D17" s="37">
        <v>9749641062.8799992</v>
      </c>
      <c r="E17" s="37">
        <v>10671451397.139999</v>
      </c>
      <c r="F17" s="37">
        <v>9932510984.4599991</v>
      </c>
      <c r="G17" s="37">
        <v>10745164562.16</v>
      </c>
      <c r="H17" s="37">
        <v>9295687097.3199997</v>
      </c>
      <c r="I17" s="37">
        <v>10049710307.590002</v>
      </c>
      <c r="J17" s="37">
        <v>10209916841.530001</v>
      </c>
      <c r="K17" s="37">
        <v>10061782250.65</v>
      </c>
      <c r="L17" s="37">
        <v>10380205183.389999</v>
      </c>
      <c r="M17" s="37">
        <v>9677543244.8999996</v>
      </c>
      <c r="N17" s="37">
        <v>9635180435.0799999</v>
      </c>
      <c r="O17" s="37">
        <v>119906729656.14999</v>
      </c>
    </row>
    <row r="18" spans="2:18" x14ac:dyDescent="0.25">
      <c r="B18" s="38" t="s">
        <v>16</v>
      </c>
      <c r="C18" s="40">
        <v>327497071.18000001</v>
      </c>
      <c r="D18" s="40">
        <v>511957435.64999998</v>
      </c>
      <c r="E18" s="40">
        <v>550934670.33000004</v>
      </c>
      <c r="F18" s="40">
        <v>350136638.99000001</v>
      </c>
      <c r="G18" s="40">
        <v>410571044.61000001</v>
      </c>
      <c r="H18" s="40">
        <v>356875864.86000001</v>
      </c>
      <c r="I18" s="40">
        <v>328551907.69</v>
      </c>
      <c r="J18" s="40">
        <v>347210497.01999998</v>
      </c>
      <c r="K18" s="40">
        <v>342549345.63</v>
      </c>
      <c r="L18" s="40">
        <v>415923293.94</v>
      </c>
      <c r="M18" s="40">
        <v>374018982.83999997</v>
      </c>
      <c r="N18" s="40">
        <v>338970930.29000002</v>
      </c>
      <c r="O18" s="40">
        <v>4655197683.0299997</v>
      </c>
    </row>
    <row r="19" spans="2:18" x14ac:dyDescent="0.25">
      <c r="B19" s="38" t="s">
        <v>17</v>
      </c>
      <c r="C19" s="40">
        <v>3290236599.5</v>
      </c>
      <c r="D19" s="40">
        <v>3427452385.52</v>
      </c>
      <c r="E19" s="40">
        <v>4126588042.6199999</v>
      </c>
      <c r="F19" s="40">
        <v>3710915115.75</v>
      </c>
      <c r="G19" s="40">
        <v>4198027929.3800001</v>
      </c>
      <c r="H19" s="40">
        <v>3472269935.6999998</v>
      </c>
      <c r="I19" s="40">
        <v>3513779956.46</v>
      </c>
      <c r="J19" s="40">
        <v>3670569524.0700002</v>
      </c>
      <c r="K19" s="40">
        <v>3925581479.8899999</v>
      </c>
      <c r="L19" s="40">
        <v>4006508656.6599998</v>
      </c>
      <c r="M19" s="40">
        <v>3458710031.98</v>
      </c>
      <c r="N19" s="40">
        <v>2707280560.4099998</v>
      </c>
      <c r="O19" s="40">
        <v>43507920217.940002</v>
      </c>
    </row>
    <row r="20" spans="2:18" x14ac:dyDescent="0.25">
      <c r="B20" s="38" t="s">
        <v>18</v>
      </c>
      <c r="C20" s="40">
        <v>4836852574</v>
      </c>
      <c r="D20" s="40">
        <v>4793632699.1999998</v>
      </c>
      <c r="E20" s="40">
        <v>4931288591.7600002</v>
      </c>
      <c r="F20" s="40">
        <v>4857316240.2599993</v>
      </c>
      <c r="G20" s="40">
        <v>4991190546.5100002</v>
      </c>
      <c r="H20" s="40">
        <v>4474470335.5100002</v>
      </c>
      <c r="I20" s="40">
        <v>5267650720.170001</v>
      </c>
      <c r="J20" s="40">
        <v>5281617525.5200005</v>
      </c>
      <c r="K20" s="40">
        <v>4783356947.8299999</v>
      </c>
      <c r="L20" s="40">
        <v>4856849703.04</v>
      </c>
      <c r="M20" s="40">
        <v>4717635245.6099997</v>
      </c>
      <c r="N20" s="40">
        <v>5609069372.25</v>
      </c>
      <c r="O20" s="40">
        <v>59400930501.660011</v>
      </c>
    </row>
    <row r="21" spans="2:18" x14ac:dyDescent="0.25">
      <c r="B21" s="38" t="s">
        <v>19</v>
      </c>
      <c r="C21" s="40">
        <v>1043350044.37</v>
      </c>
      <c r="D21" s="40">
        <v>1016598542.51</v>
      </c>
      <c r="E21" s="40">
        <v>1062640092.4299999</v>
      </c>
      <c r="F21" s="40">
        <v>1014142989.46</v>
      </c>
      <c r="G21" s="40">
        <v>1145375041.6600001</v>
      </c>
      <c r="H21" s="40">
        <v>992070961.25</v>
      </c>
      <c r="I21" s="40">
        <v>939727723.26999998</v>
      </c>
      <c r="J21" s="40">
        <v>910519294.91999996</v>
      </c>
      <c r="K21" s="40">
        <v>1010294477.3</v>
      </c>
      <c r="L21" s="40">
        <v>1100923529.75</v>
      </c>
      <c r="M21" s="40">
        <v>1127178984.47</v>
      </c>
      <c r="N21" s="40">
        <v>979859572.13</v>
      </c>
      <c r="O21" s="40">
        <v>12342681253.519999</v>
      </c>
    </row>
    <row r="22" spans="2:18" ht="15.75" thickBot="1" x14ac:dyDescent="0.3">
      <c r="B22" s="35" t="s">
        <v>20</v>
      </c>
      <c r="C22" s="37">
        <v>81115843370.000015</v>
      </c>
      <c r="D22" s="37">
        <v>82808920596.890015</v>
      </c>
      <c r="E22" s="37">
        <v>93546340870.899994</v>
      </c>
      <c r="F22" s="37">
        <v>85367465078.290009</v>
      </c>
      <c r="G22" s="37">
        <v>99959475099.440002</v>
      </c>
      <c r="H22" s="37">
        <v>94269141220.869995</v>
      </c>
      <c r="I22" s="37">
        <v>98449552436.040009</v>
      </c>
      <c r="J22" s="37">
        <v>100066478101.46002</v>
      </c>
      <c r="K22" s="37">
        <v>97892331384.719971</v>
      </c>
      <c r="L22" s="37">
        <v>100680027119.47998</v>
      </c>
      <c r="M22" s="37">
        <v>108290501967.41</v>
      </c>
      <c r="N22" s="37">
        <v>114490052469.86</v>
      </c>
      <c r="O22" s="37">
        <v>1156936129715.3601</v>
      </c>
    </row>
    <row r="23" spans="2:18" x14ac:dyDescent="0.25">
      <c r="B23" s="41" t="s">
        <v>21</v>
      </c>
      <c r="C23" s="43">
        <v>12018185225.799999</v>
      </c>
      <c r="D23" s="43">
        <v>13546577240.08</v>
      </c>
      <c r="E23" s="43">
        <v>15142664724.389999</v>
      </c>
      <c r="F23" s="43">
        <v>12466060393.57</v>
      </c>
      <c r="G23" s="43">
        <v>16177275616.48</v>
      </c>
      <c r="H23" s="43">
        <v>15746234142.440001</v>
      </c>
      <c r="I23" s="43">
        <v>15577939554.139999</v>
      </c>
      <c r="J23" s="43">
        <v>18215667250.700001</v>
      </c>
      <c r="K23" s="43">
        <v>17870562331.669998</v>
      </c>
      <c r="L23" s="43">
        <v>15895015789.99</v>
      </c>
      <c r="M23" s="43">
        <v>16606989418.540001</v>
      </c>
      <c r="N23" s="43">
        <v>25913900934.349998</v>
      </c>
      <c r="O23" s="43">
        <v>195177072622.14999</v>
      </c>
      <c r="Q23" s="56"/>
      <c r="R23" s="56"/>
    </row>
    <row r="24" spans="2:18" x14ac:dyDescent="0.25">
      <c r="B24" s="41" t="s">
        <v>22</v>
      </c>
      <c r="C24" s="43">
        <v>7094021631.3900003</v>
      </c>
      <c r="D24" s="43">
        <v>6552944931.9399996</v>
      </c>
      <c r="E24" s="43">
        <v>6096458415.9300003</v>
      </c>
      <c r="F24" s="43">
        <v>4562673201.2600002</v>
      </c>
      <c r="G24" s="43">
        <v>7950348483.8599997</v>
      </c>
      <c r="H24" s="43">
        <v>7145236451.1199999</v>
      </c>
      <c r="I24" s="43">
        <v>7275026321.3100004</v>
      </c>
      <c r="J24" s="43">
        <v>6362106976.6999998</v>
      </c>
      <c r="K24" s="43">
        <v>8654816192</v>
      </c>
      <c r="L24" s="43">
        <v>6677034855.8599997</v>
      </c>
      <c r="M24" s="43">
        <v>10469318131.370001</v>
      </c>
      <c r="N24" s="43">
        <v>9762189913.9400005</v>
      </c>
      <c r="O24" s="43">
        <v>88602175506.680008</v>
      </c>
    </row>
    <row r="25" spans="2:18" x14ac:dyDescent="0.25">
      <c r="B25" s="41" t="s">
        <v>23</v>
      </c>
      <c r="C25" s="43">
        <v>62003636512.809998</v>
      </c>
      <c r="D25" s="43">
        <v>62709398424.869995</v>
      </c>
      <c r="E25" s="43">
        <v>72307217730.579987</v>
      </c>
      <c r="F25" s="43">
        <v>68338731483.460007</v>
      </c>
      <c r="G25" s="43">
        <v>75831850999.100006</v>
      </c>
      <c r="H25" s="43">
        <v>71377670627.309998</v>
      </c>
      <c r="I25" s="43">
        <v>75596586560.589996</v>
      </c>
      <c r="J25" s="43">
        <v>75488703874.060013</v>
      </c>
      <c r="K25" s="43">
        <v>71366952861.050003</v>
      </c>
      <c r="L25" s="43">
        <v>78107976473.62999</v>
      </c>
      <c r="M25" s="43">
        <v>81214194417.500015</v>
      </c>
      <c r="N25" s="43">
        <v>78813961621.570007</v>
      </c>
      <c r="O25" s="43">
        <v>873156881586.53003</v>
      </c>
    </row>
    <row r="26" spans="2:18" x14ac:dyDescent="0.25">
      <c r="B26" s="44" t="s">
        <v>82</v>
      </c>
      <c r="C26" s="57">
        <v>3107457305.8899999</v>
      </c>
      <c r="D26" s="57">
        <v>2902553450.8000002</v>
      </c>
      <c r="E26" s="57">
        <v>3177120132.5700002</v>
      </c>
      <c r="F26" s="57">
        <v>2976264038.0999999</v>
      </c>
      <c r="G26" s="57">
        <v>3404722029.8400002</v>
      </c>
      <c r="H26" s="57">
        <v>2824211601.52</v>
      </c>
      <c r="I26" s="57">
        <v>3164921678.0500002</v>
      </c>
      <c r="J26" s="57">
        <v>3217772146.1100001</v>
      </c>
      <c r="K26" s="57">
        <v>2899885048.5100002</v>
      </c>
      <c r="L26" s="57">
        <v>3217925168.4000001</v>
      </c>
      <c r="M26" s="57">
        <v>3126572928.4000001</v>
      </c>
      <c r="N26" s="57">
        <v>3452804294.3699999</v>
      </c>
      <c r="O26" s="57">
        <v>37472209822.560005</v>
      </c>
    </row>
    <row r="27" spans="2:18" x14ac:dyDescent="0.25">
      <c r="B27" s="44" t="s">
        <v>24</v>
      </c>
      <c r="C27" s="40">
        <v>1258961873.5</v>
      </c>
      <c r="D27" s="40">
        <v>1143222358.55</v>
      </c>
      <c r="E27" s="40">
        <v>1367409658.0599999</v>
      </c>
      <c r="F27" s="40">
        <v>1175320980.8099999</v>
      </c>
      <c r="G27" s="40">
        <v>1455281095.53</v>
      </c>
      <c r="H27" s="40">
        <v>1251780662.47</v>
      </c>
      <c r="I27" s="40">
        <v>1836803299.1900001</v>
      </c>
      <c r="J27" s="40">
        <v>1773230964.1600001</v>
      </c>
      <c r="K27" s="40">
        <v>1484077141.04</v>
      </c>
      <c r="L27" s="40">
        <v>1509934284.7</v>
      </c>
      <c r="M27" s="40">
        <v>1457009786.6500001</v>
      </c>
      <c r="N27" s="40">
        <v>2095242804.48</v>
      </c>
      <c r="O27" s="40">
        <v>17808274909.140003</v>
      </c>
    </row>
    <row r="28" spans="2:18" x14ac:dyDescent="0.25">
      <c r="B28" s="44" t="s">
        <v>26</v>
      </c>
      <c r="C28" s="40">
        <v>2276620884.46</v>
      </c>
      <c r="D28" s="40">
        <v>2127132904.6600001</v>
      </c>
      <c r="E28" s="40">
        <v>2601041396.4499998</v>
      </c>
      <c r="F28" s="40">
        <v>2332881686.5</v>
      </c>
      <c r="G28" s="40">
        <v>2626809629.0599999</v>
      </c>
      <c r="H28" s="40">
        <v>2319538763.0900002</v>
      </c>
      <c r="I28" s="40">
        <v>2747069641.6300001</v>
      </c>
      <c r="J28" s="40">
        <v>2555364039.8000002</v>
      </c>
      <c r="K28" s="40">
        <v>2561744964.4899998</v>
      </c>
      <c r="L28" s="40">
        <v>2770282756.8699999</v>
      </c>
      <c r="M28" s="40">
        <v>2851741624.4200001</v>
      </c>
      <c r="N28" s="40">
        <v>3230335711.7600002</v>
      </c>
      <c r="O28" s="40">
        <v>31000564003.190002</v>
      </c>
    </row>
    <row r="29" spans="2:18" x14ac:dyDescent="0.25">
      <c r="B29" s="44" t="s">
        <v>27</v>
      </c>
      <c r="C29" s="40">
        <v>2354667451.79</v>
      </c>
      <c r="D29" s="40">
        <v>2363017332.1599998</v>
      </c>
      <c r="E29" s="40">
        <v>3465715916.9400001</v>
      </c>
      <c r="F29" s="40">
        <v>1880446496.49</v>
      </c>
      <c r="G29" s="40">
        <v>2219728114.9299998</v>
      </c>
      <c r="H29" s="40">
        <v>2635115550.0900002</v>
      </c>
      <c r="I29" s="40">
        <v>1636672560.76</v>
      </c>
      <c r="J29" s="40">
        <v>1405917052.4300001</v>
      </c>
      <c r="K29" s="40">
        <v>2194133808.6399999</v>
      </c>
      <c r="L29" s="40">
        <v>1375909755.9400001</v>
      </c>
      <c r="M29" s="40">
        <v>1413418070.8099999</v>
      </c>
      <c r="N29" s="40">
        <v>1442670431.22</v>
      </c>
      <c r="O29" s="40">
        <v>24387412542.200001</v>
      </c>
    </row>
    <row r="30" spans="2:18" x14ac:dyDescent="0.25">
      <c r="B30" s="44" t="s">
        <v>28</v>
      </c>
      <c r="C30" s="40">
        <v>7317686180.4499998</v>
      </c>
      <c r="D30" s="40">
        <v>7291282212.5799999</v>
      </c>
      <c r="E30" s="40">
        <v>8520791596.2200003</v>
      </c>
      <c r="F30" s="40">
        <v>9004413369.5599995</v>
      </c>
      <c r="G30" s="40">
        <v>8698906281.1000004</v>
      </c>
      <c r="H30" s="40">
        <v>9372620181.4599991</v>
      </c>
      <c r="I30" s="40">
        <v>8678307840.4699993</v>
      </c>
      <c r="J30" s="40">
        <v>9538844044.8600006</v>
      </c>
      <c r="K30" s="40">
        <v>9396370638.2399998</v>
      </c>
      <c r="L30" s="40">
        <v>8552499499</v>
      </c>
      <c r="M30" s="40">
        <v>9980185212.8199997</v>
      </c>
      <c r="N30" s="40">
        <v>12239346184.629999</v>
      </c>
      <c r="O30" s="40">
        <v>108591253241.39001</v>
      </c>
    </row>
    <row r="31" spans="2:18" x14ac:dyDescent="0.25">
      <c r="B31" s="44" t="s">
        <v>29</v>
      </c>
      <c r="C31" s="40">
        <v>456301561.25</v>
      </c>
      <c r="D31" s="40">
        <v>528159658.30000001</v>
      </c>
      <c r="E31" s="40">
        <v>887520663.74000001</v>
      </c>
      <c r="F31" s="40">
        <v>1182336766.1700001</v>
      </c>
      <c r="G31" s="40">
        <v>1168488192.6199999</v>
      </c>
      <c r="H31" s="40">
        <v>627386041.32000005</v>
      </c>
      <c r="I31" s="40">
        <v>759777873.67999995</v>
      </c>
      <c r="J31" s="40">
        <v>658472784.61000001</v>
      </c>
      <c r="K31" s="40">
        <v>644599671.50999999</v>
      </c>
      <c r="L31" s="40">
        <v>423395191.94</v>
      </c>
      <c r="M31" s="40">
        <v>456621825.64999998</v>
      </c>
      <c r="N31" s="40">
        <v>629729989.20000005</v>
      </c>
      <c r="O31" s="40">
        <v>8422790219.9899988</v>
      </c>
    </row>
    <row r="32" spans="2:18" x14ac:dyDescent="0.25">
      <c r="B32" s="44" t="s">
        <v>30</v>
      </c>
      <c r="C32" s="40">
        <v>3210063339.48</v>
      </c>
      <c r="D32" s="40">
        <v>2942807984.5599999</v>
      </c>
      <c r="E32" s="40">
        <v>3229976196.98</v>
      </c>
      <c r="F32" s="40">
        <v>3064782263.1199999</v>
      </c>
      <c r="G32" s="40">
        <v>3721221602.1399999</v>
      </c>
      <c r="H32" s="40">
        <v>3211401072.8800001</v>
      </c>
      <c r="I32" s="40">
        <v>3724669553.7600002</v>
      </c>
      <c r="J32" s="40">
        <v>3703188339.29</v>
      </c>
      <c r="K32" s="40">
        <v>3535018209.1500001</v>
      </c>
      <c r="L32" s="40">
        <v>3781702132.1999998</v>
      </c>
      <c r="M32" s="40">
        <v>3679187826.5</v>
      </c>
      <c r="N32" s="40">
        <v>3511600995.5599999</v>
      </c>
      <c r="O32" s="40">
        <v>41315619515.619995</v>
      </c>
    </row>
    <row r="33" spans="2:15" x14ac:dyDescent="0.25">
      <c r="B33" s="44" t="s">
        <v>31</v>
      </c>
      <c r="C33" s="40">
        <v>1820899584.6600001</v>
      </c>
      <c r="D33" s="40">
        <v>1887303610.28</v>
      </c>
      <c r="E33" s="40">
        <v>2076066049.5999999</v>
      </c>
      <c r="F33" s="40">
        <v>1886177020.5599999</v>
      </c>
      <c r="G33" s="40">
        <v>2183709091.4099998</v>
      </c>
      <c r="H33" s="40">
        <v>1948090877.3900001</v>
      </c>
      <c r="I33" s="40">
        <v>2110317381.6500001</v>
      </c>
      <c r="J33" s="40">
        <v>2216355940</v>
      </c>
      <c r="K33" s="40">
        <v>1937766893.3800001</v>
      </c>
      <c r="L33" s="40">
        <v>2357583836.8899999</v>
      </c>
      <c r="M33" s="40">
        <v>2286754258.6999998</v>
      </c>
      <c r="N33" s="40">
        <v>2136607340.5699999</v>
      </c>
      <c r="O33" s="40">
        <v>24847631885.09</v>
      </c>
    </row>
    <row r="34" spans="2:15" x14ac:dyDescent="0.25">
      <c r="B34" s="44" t="s">
        <v>32</v>
      </c>
      <c r="C34" s="40">
        <v>674977302.75</v>
      </c>
      <c r="D34" s="40">
        <v>638571532.69000006</v>
      </c>
      <c r="E34" s="40">
        <v>700455289.79999995</v>
      </c>
      <c r="F34" s="40">
        <v>670973189.70000005</v>
      </c>
      <c r="G34" s="40">
        <v>742949162.5</v>
      </c>
      <c r="H34" s="40">
        <v>592000907.83000004</v>
      </c>
      <c r="I34" s="40">
        <v>601029899.24000001</v>
      </c>
      <c r="J34" s="40">
        <v>666226078.91999996</v>
      </c>
      <c r="K34" s="40">
        <v>682055894.47000003</v>
      </c>
      <c r="L34" s="40">
        <v>753281253.44000006</v>
      </c>
      <c r="M34" s="40">
        <v>696449677.10000002</v>
      </c>
      <c r="N34" s="40">
        <v>615870724.5</v>
      </c>
      <c r="O34" s="40">
        <v>8034840912.9400005</v>
      </c>
    </row>
    <row r="35" spans="2:15" x14ac:dyDescent="0.25">
      <c r="B35" s="44" t="s">
        <v>33</v>
      </c>
      <c r="C35" s="40">
        <v>2642629963.1999998</v>
      </c>
      <c r="D35" s="40">
        <v>3304231417.9699998</v>
      </c>
      <c r="E35" s="40">
        <v>3500108494.5999999</v>
      </c>
      <c r="F35" s="40">
        <v>3702008241.54</v>
      </c>
      <c r="G35" s="40">
        <v>4330842672.5600004</v>
      </c>
      <c r="H35" s="40">
        <v>3978576800.54</v>
      </c>
      <c r="I35" s="40">
        <v>4488235962.1800003</v>
      </c>
      <c r="J35" s="40">
        <v>4364763272.6499996</v>
      </c>
      <c r="K35" s="40">
        <v>3748094782.75</v>
      </c>
      <c r="L35" s="40">
        <v>4498764891.5699997</v>
      </c>
      <c r="M35" s="40">
        <v>4970444725.1199999</v>
      </c>
      <c r="N35" s="40">
        <v>3022009311.9699998</v>
      </c>
      <c r="O35" s="40">
        <v>46550710536.650009</v>
      </c>
    </row>
    <row r="36" spans="2:15" x14ac:dyDescent="0.25">
      <c r="B36" s="44" t="s">
        <v>34</v>
      </c>
      <c r="C36" s="40">
        <v>1771247520.8399999</v>
      </c>
      <c r="D36" s="40">
        <v>1626312380.4400001</v>
      </c>
      <c r="E36" s="40">
        <v>1846913544.23</v>
      </c>
      <c r="F36" s="40">
        <v>1789331707.3099999</v>
      </c>
      <c r="G36" s="40">
        <v>1870560626.9400001</v>
      </c>
      <c r="H36" s="40">
        <v>1634277864.3099999</v>
      </c>
      <c r="I36" s="40">
        <v>1780142013.49</v>
      </c>
      <c r="J36" s="40">
        <v>1852653805.25</v>
      </c>
      <c r="K36" s="40">
        <v>1755111413.75</v>
      </c>
      <c r="L36" s="40">
        <v>1934076145.0699999</v>
      </c>
      <c r="M36" s="40">
        <v>1816151890.21</v>
      </c>
      <c r="N36" s="40">
        <v>1856883920.22</v>
      </c>
      <c r="O36" s="40">
        <v>21533662832.060001</v>
      </c>
    </row>
    <row r="37" spans="2:15" x14ac:dyDescent="0.25">
      <c r="B37" s="44" t="s">
        <v>35</v>
      </c>
      <c r="C37" s="40">
        <v>2192019744.8299999</v>
      </c>
      <c r="D37" s="40">
        <v>2019876964.9400001</v>
      </c>
      <c r="E37" s="40">
        <v>2553395377.2800002</v>
      </c>
      <c r="F37" s="40">
        <v>2292391094.79</v>
      </c>
      <c r="G37" s="40">
        <v>2528601966.6100001</v>
      </c>
      <c r="H37" s="40">
        <v>2531098532.3299999</v>
      </c>
      <c r="I37" s="40">
        <v>2744214425.1399999</v>
      </c>
      <c r="J37" s="40">
        <v>2464112042.9200001</v>
      </c>
      <c r="K37" s="40">
        <v>2274876200.8499999</v>
      </c>
      <c r="L37" s="40">
        <v>2528212739.9299998</v>
      </c>
      <c r="M37" s="40">
        <v>2496168800.4000001</v>
      </c>
      <c r="N37" s="40">
        <v>2416789097.71</v>
      </c>
      <c r="O37" s="40">
        <v>29041756987.73</v>
      </c>
    </row>
    <row r="38" spans="2:15" x14ac:dyDescent="0.25">
      <c r="B38" s="44" t="s">
        <v>36</v>
      </c>
      <c r="C38" s="40">
        <v>1790019433.6800001</v>
      </c>
      <c r="D38" s="40">
        <v>1837864558.6400001</v>
      </c>
      <c r="E38" s="40">
        <v>1958215296.04</v>
      </c>
      <c r="F38" s="40">
        <v>1951701601.96</v>
      </c>
      <c r="G38" s="40">
        <v>2107106797.6600001</v>
      </c>
      <c r="H38" s="40">
        <v>1876734770.28</v>
      </c>
      <c r="I38" s="40">
        <v>2043192844.03</v>
      </c>
      <c r="J38" s="40">
        <v>2018645289.8699999</v>
      </c>
      <c r="K38" s="40">
        <v>1948168038.02</v>
      </c>
      <c r="L38" s="40">
        <v>2076066531.1500001</v>
      </c>
      <c r="M38" s="40">
        <v>2069069527.5799999</v>
      </c>
      <c r="N38" s="40">
        <v>1999300835.9300001</v>
      </c>
      <c r="O38" s="40">
        <v>23676085524.840004</v>
      </c>
    </row>
    <row r="39" spans="2:15" x14ac:dyDescent="0.25">
      <c r="B39" s="44" t="s">
        <v>37</v>
      </c>
      <c r="C39" s="40">
        <v>564274751.60000002</v>
      </c>
      <c r="D39" s="40">
        <v>564044218.75</v>
      </c>
      <c r="E39" s="40">
        <v>667343490.09000003</v>
      </c>
      <c r="F39" s="40">
        <v>679596818.62</v>
      </c>
      <c r="G39" s="40">
        <v>851877989.63999999</v>
      </c>
      <c r="H39" s="40">
        <v>611079237.36000001</v>
      </c>
      <c r="I39" s="40">
        <v>765323957.63999999</v>
      </c>
      <c r="J39" s="40">
        <v>715251102.87</v>
      </c>
      <c r="K39" s="40">
        <v>569720113.77999997</v>
      </c>
      <c r="L39" s="40">
        <v>830479213.51999998</v>
      </c>
      <c r="M39" s="40">
        <v>960309838.25999999</v>
      </c>
      <c r="N39" s="40">
        <v>902490173.63</v>
      </c>
      <c r="O39" s="40">
        <v>8681790905.7599983</v>
      </c>
    </row>
    <row r="40" spans="2:15" x14ac:dyDescent="0.25">
      <c r="B40" s="44" t="s">
        <v>38</v>
      </c>
      <c r="C40" s="40">
        <v>203113776.94</v>
      </c>
      <c r="D40" s="40">
        <v>168568880.22</v>
      </c>
      <c r="E40" s="40">
        <v>200749105.91</v>
      </c>
      <c r="F40" s="40">
        <v>205754630.72999999</v>
      </c>
      <c r="G40" s="40">
        <v>276535240.73000002</v>
      </c>
      <c r="H40" s="40">
        <v>215215035.16999999</v>
      </c>
      <c r="I40" s="40">
        <v>257780110.53999999</v>
      </c>
      <c r="J40" s="40">
        <v>227377676.97</v>
      </c>
      <c r="K40" s="40">
        <v>209526944.49000001</v>
      </c>
      <c r="L40" s="40">
        <v>311760883.62</v>
      </c>
      <c r="M40" s="40">
        <v>241141495.55000001</v>
      </c>
      <c r="N40" s="40">
        <v>181838069.47999999</v>
      </c>
      <c r="O40" s="40">
        <v>2699361850.3500004</v>
      </c>
    </row>
    <row r="41" spans="2:15" x14ac:dyDescent="0.25">
      <c r="B41" s="44" t="s">
        <v>39</v>
      </c>
      <c r="C41" s="40">
        <v>6948806440.1400003</v>
      </c>
      <c r="D41" s="40">
        <v>6787783673.1499996</v>
      </c>
      <c r="E41" s="40">
        <v>8444648559.5</v>
      </c>
      <c r="F41" s="40">
        <v>8315164663.5299997</v>
      </c>
      <c r="G41" s="40">
        <v>8218269069.54</v>
      </c>
      <c r="H41" s="40">
        <v>7491314182.8400002</v>
      </c>
      <c r="I41" s="40">
        <v>8265380469.5</v>
      </c>
      <c r="J41" s="40">
        <v>7747428058.3800001</v>
      </c>
      <c r="K41" s="40">
        <v>7415681901.3599997</v>
      </c>
      <c r="L41" s="40">
        <v>7367558111.4700003</v>
      </c>
      <c r="M41" s="40">
        <v>7555906240.8299999</v>
      </c>
      <c r="N41" s="40">
        <v>7784660552.9700003</v>
      </c>
      <c r="O41" s="40">
        <v>92342601923.209991</v>
      </c>
    </row>
    <row r="42" spans="2:15" x14ac:dyDescent="0.25">
      <c r="B42" s="44" t="s">
        <v>40</v>
      </c>
      <c r="C42" s="40">
        <v>1996671344.8499999</v>
      </c>
      <c r="D42" s="40">
        <v>1898001479.0799999</v>
      </c>
      <c r="E42" s="40">
        <v>2071441511.49</v>
      </c>
      <c r="F42" s="40">
        <v>2048835616.8800001</v>
      </c>
      <c r="G42" s="40">
        <v>2360554262.5999999</v>
      </c>
      <c r="H42" s="40">
        <v>1968197581.28</v>
      </c>
      <c r="I42" s="40">
        <v>2275097075.02</v>
      </c>
      <c r="J42" s="40">
        <v>2193843626.0700002</v>
      </c>
      <c r="K42" s="40">
        <v>2172242314.5799999</v>
      </c>
      <c r="L42" s="40">
        <v>2362986718.5300002</v>
      </c>
      <c r="M42" s="40">
        <v>2269989589.23</v>
      </c>
      <c r="N42" s="40">
        <v>1867604217.51</v>
      </c>
      <c r="O42" s="40">
        <v>25485465337.119995</v>
      </c>
    </row>
    <row r="43" spans="2:15" x14ac:dyDescent="0.25">
      <c r="B43" s="44" t="s">
        <v>41</v>
      </c>
      <c r="C43" s="40">
        <v>49431892.68</v>
      </c>
      <c r="D43" s="40">
        <v>48957804.399999999</v>
      </c>
      <c r="E43" s="40">
        <v>55609409.460000001</v>
      </c>
      <c r="F43" s="40">
        <v>53943694.609999999</v>
      </c>
      <c r="G43" s="40">
        <v>55332021.950000003</v>
      </c>
      <c r="H43" s="40">
        <v>48255332.950000003</v>
      </c>
      <c r="I43" s="40">
        <v>59346809.850000001</v>
      </c>
      <c r="J43" s="40">
        <v>46780341.840000004</v>
      </c>
      <c r="K43" s="40">
        <v>52358338.759999998</v>
      </c>
      <c r="L43" s="40">
        <v>53437204.869999997</v>
      </c>
      <c r="M43" s="40">
        <v>103820681.52</v>
      </c>
      <c r="N43" s="40">
        <v>53743013.329999998</v>
      </c>
      <c r="O43" s="40">
        <v>681016546.22000003</v>
      </c>
    </row>
    <row r="44" spans="2:15" x14ac:dyDescent="0.25">
      <c r="B44" s="44" t="s">
        <v>42</v>
      </c>
      <c r="C44" s="40">
        <v>3024970474.3899999</v>
      </c>
      <c r="D44" s="40">
        <v>3206266809.0799999</v>
      </c>
      <c r="E44" s="40">
        <v>3491365062.1500001</v>
      </c>
      <c r="F44" s="40">
        <v>3648104728.8699999</v>
      </c>
      <c r="G44" s="40">
        <v>4177959271.04</v>
      </c>
      <c r="H44" s="40">
        <v>3379485373.8400002</v>
      </c>
      <c r="I44" s="40">
        <v>4142305755.0300002</v>
      </c>
      <c r="J44" s="40">
        <v>3926401914.3299999</v>
      </c>
      <c r="K44" s="40">
        <v>3917844832.6199999</v>
      </c>
      <c r="L44" s="40">
        <v>4381399871.9799995</v>
      </c>
      <c r="M44" s="40">
        <v>4862692384.5500002</v>
      </c>
      <c r="N44" s="40">
        <v>3831364177.0300002</v>
      </c>
      <c r="O44" s="40">
        <v>45990160654.909996</v>
      </c>
    </row>
    <row r="45" spans="2:15" x14ac:dyDescent="0.25">
      <c r="B45" s="44" t="s">
        <v>43</v>
      </c>
      <c r="C45" s="40">
        <v>630992456.04999995</v>
      </c>
      <c r="D45" s="40">
        <v>873223669.85000002</v>
      </c>
      <c r="E45" s="40">
        <v>956628597.55999994</v>
      </c>
      <c r="F45" s="40">
        <v>856212115.38</v>
      </c>
      <c r="G45" s="40">
        <v>1064728886.67</v>
      </c>
      <c r="H45" s="40">
        <v>970216414.72000003</v>
      </c>
      <c r="I45" s="40">
        <v>1186405297.6500001</v>
      </c>
      <c r="J45" s="40">
        <v>1019345517.41</v>
      </c>
      <c r="K45" s="40">
        <v>958006886.75999999</v>
      </c>
      <c r="L45" s="40">
        <v>983399624.16999996</v>
      </c>
      <c r="M45" s="40">
        <v>1264290664.03</v>
      </c>
      <c r="N45" s="40">
        <v>1255364996.03</v>
      </c>
      <c r="O45" s="40">
        <v>12018815126.280003</v>
      </c>
    </row>
    <row r="46" spans="2:15" x14ac:dyDescent="0.25">
      <c r="B46" s="44" t="s">
        <v>44</v>
      </c>
      <c r="C46" s="40">
        <v>2695383985.5100002</v>
      </c>
      <c r="D46" s="40">
        <v>2135836726.28</v>
      </c>
      <c r="E46" s="40">
        <v>2408405070.9899998</v>
      </c>
      <c r="F46" s="40">
        <v>2063656595.22</v>
      </c>
      <c r="G46" s="40">
        <v>2486595287.8200002</v>
      </c>
      <c r="H46" s="40">
        <v>2618585063.1199999</v>
      </c>
      <c r="I46" s="40">
        <v>2635862825.8499999</v>
      </c>
      <c r="J46" s="40">
        <v>2349407938.0500002</v>
      </c>
      <c r="K46" s="40">
        <v>2104409824.3099999</v>
      </c>
      <c r="L46" s="40">
        <v>3306723718.6700001</v>
      </c>
      <c r="M46" s="40">
        <v>3521604681.0500002</v>
      </c>
      <c r="N46" s="40">
        <v>2978648728.0999999</v>
      </c>
      <c r="O46" s="40">
        <v>31305120444.969997</v>
      </c>
    </row>
    <row r="47" spans="2:15" x14ac:dyDescent="0.25">
      <c r="B47" s="44" t="s">
        <v>76</v>
      </c>
      <c r="C47" s="40">
        <v>2623502712.46</v>
      </c>
      <c r="D47" s="40">
        <v>2449034440.1900001</v>
      </c>
      <c r="E47" s="40">
        <v>3028321187.6500001</v>
      </c>
      <c r="F47" s="40">
        <v>2655873902.5700002</v>
      </c>
      <c r="G47" s="40">
        <v>3206872895.48</v>
      </c>
      <c r="H47" s="40">
        <v>2955296979.96</v>
      </c>
      <c r="I47" s="40">
        <v>3133511832.3099999</v>
      </c>
      <c r="J47" s="40">
        <v>2806806413.5799999</v>
      </c>
      <c r="K47" s="40">
        <v>2643230920.29</v>
      </c>
      <c r="L47" s="40">
        <v>3067392548.4699998</v>
      </c>
      <c r="M47" s="40">
        <v>2569393769.29</v>
      </c>
      <c r="N47" s="40">
        <v>2404866591.2800002</v>
      </c>
      <c r="O47" s="40">
        <v>33544104193.529999</v>
      </c>
    </row>
    <row r="48" spans="2:15" x14ac:dyDescent="0.25">
      <c r="B48" s="44" t="s">
        <v>46</v>
      </c>
      <c r="C48" s="40">
        <v>12392936531.41</v>
      </c>
      <c r="D48" s="40">
        <v>13965344357.299999</v>
      </c>
      <c r="E48" s="40">
        <v>15097976123.27</v>
      </c>
      <c r="F48" s="40">
        <v>13902560260.440001</v>
      </c>
      <c r="G48" s="40">
        <v>16074198810.73</v>
      </c>
      <c r="H48" s="40">
        <v>16317191800.559999</v>
      </c>
      <c r="I48" s="40">
        <v>16560217453.93</v>
      </c>
      <c r="J48" s="40">
        <v>18020515483.689999</v>
      </c>
      <c r="K48" s="40">
        <v>16262028079.299999</v>
      </c>
      <c r="L48" s="40">
        <v>19663204391.23</v>
      </c>
      <c r="M48" s="40">
        <v>20565268918.830002</v>
      </c>
      <c r="N48" s="40">
        <v>18904189460.09</v>
      </c>
      <c r="O48" s="40">
        <v>197725631670.78</v>
      </c>
    </row>
    <row r="49" spans="2:20" ht="15.75" thickBot="1" x14ac:dyDescent="0.3">
      <c r="B49" s="35" t="s">
        <v>47</v>
      </c>
      <c r="C49" s="37">
        <v>269100164576.59995</v>
      </c>
      <c r="D49" s="37">
        <v>250228386060.93002</v>
      </c>
      <c r="E49" s="37">
        <v>280395863996.87</v>
      </c>
      <c r="F49" s="37">
        <v>266562714800.45999</v>
      </c>
      <c r="G49" s="37">
        <v>285536314657.57001</v>
      </c>
      <c r="H49" s="37">
        <v>265511044299.59998</v>
      </c>
      <c r="I49" s="37">
        <v>280667386724.70996</v>
      </c>
      <c r="J49" s="37">
        <v>289144340282.41998</v>
      </c>
      <c r="K49" s="37">
        <v>271645059842.72998</v>
      </c>
      <c r="L49" s="37">
        <v>280661409509.16998</v>
      </c>
      <c r="M49" s="37">
        <v>280228682468.48999</v>
      </c>
      <c r="N49" s="37">
        <v>327371111801.21008</v>
      </c>
      <c r="O49" s="37">
        <v>3347052479020.7598</v>
      </c>
    </row>
    <row r="50" spans="2:20" x14ac:dyDescent="0.25">
      <c r="B50" s="41" t="s">
        <v>48</v>
      </c>
      <c r="C50" s="43">
        <v>3568088361.25</v>
      </c>
      <c r="D50" s="43">
        <v>3181371504.1799998</v>
      </c>
      <c r="E50" s="43">
        <v>4449826226.8599997</v>
      </c>
      <c r="F50" s="43">
        <v>4033254968.46</v>
      </c>
      <c r="G50" s="43">
        <v>3098735309.6999998</v>
      </c>
      <c r="H50" s="43">
        <v>3791288667.1199999</v>
      </c>
      <c r="I50" s="43">
        <v>2994625533.8499999</v>
      </c>
      <c r="J50" s="43">
        <v>3803810392.0999999</v>
      </c>
      <c r="K50" s="43">
        <v>4547451206.9700003</v>
      </c>
      <c r="L50" s="43">
        <v>3988595476.5500002</v>
      </c>
      <c r="M50" s="43">
        <v>4941647725.8299999</v>
      </c>
      <c r="N50" s="43">
        <v>4973772469.7399998</v>
      </c>
      <c r="O50" s="43">
        <v>47372467842.610001</v>
      </c>
    </row>
    <row r="51" spans="2:20" x14ac:dyDescent="0.25">
      <c r="B51" s="41" t="s">
        <v>49</v>
      </c>
      <c r="C51" s="45">
        <v>5147868759.8900003</v>
      </c>
      <c r="D51" s="45">
        <v>5446781288.4499998</v>
      </c>
      <c r="E51" s="45">
        <v>5358153716.6999998</v>
      </c>
      <c r="F51" s="45">
        <v>6415055246.0799999</v>
      </c>
      <c r="G51" s="45">
        <v>7750656904.6700001</v>
      </c>
      <c r="H51" s="45">
        <v>7049196472.8999996</v>
      </c>
      <c r="I51" s="45">
        <v>7337406635.25</v>
      </c>
      <c r="J51" s="45">
        <v>6956058443.04</v>
      </c>
      <c r="K51" s="45">
        <v>7774617837.7600002</v>
      </c>
      <c r="L51" s="45">
        <v>7037919951.0200005</v>
      </c>
      <c r="M51" s="45">
        <v>6930035424.21</v>
      </c>
      <c r="N51" s="45">
        <v>9938535808.4400005</v>
      </c>
      <c r="O51" s="45">
        <v>83142286488.410019</v>
      </c>
    </row>
    <row r="52" spans="2:20" x14ac:dyDescent="0.25">
      <c r="B52" s="41" t="s">
        <v>50</v>
      </c>
      <c r="C52" s="45">
        <v>121353035181.53</v>
      </c>
      <c r="D52" s="45">
        <v>113508108469.85001</v>
      </c>
      <c r="E52" s="45">
        <v>130765329505.5</v>
      </c>
      <c r="F52" s="45">
        <v>123028763080.10999</v>
      </c>
      <c r="G52" s="45">
        <v>137382335888.04001</v>
      </c>
      <c r="H52" s="45">
        <v>124922175031.33998</v>
      </c>
      <c r="I52" s="45">
        <v>134315150307.28</v>
      </c>
      <c r="J52" s="45">
        <v>134926688688.38998</v>
      </c>
      <c r="K52" s="45">
        <v>124828317240.65999</v>
      </c>
      <c r="L52" s="45">
        <v>135941833918.19</v>
      </c>
      <c r="M52" s="45">
        <v>137657308825.86002</v>
      </c>
      <c r="N52" s="45">
        <v>150295609078.88998</v>
      </c>
      <c r="O52" s="45">
        <v>1568924655215.6399</v>
      </c>
    </row>
    <row r="53" spans="2:20" x14ac:dyDescent="0.25">
      <c r="B53" s="47" t="s">
        <v>77</v>
      </c>
      <c r="C53" s="40">
        <v>26992640688.07</v>
      </c>
      <c r="D53" s="40">
        <v>25529828674.18</v>
      </c>
      <c r="E53" s="40">
        <v>29927542200.650002</v>
      </c>
      <c r="F53" s="40">
        <v>29154402019.82</v>
      </c>
      <c r="G53" s="40">
        <v>30295088401.990002</v>
      </c>
      <c r="H53" s="40">
        <v>27982000196.349998</v>
      </c>
      <c r="I53" s="40">
        <v>29086834093.169998</v>
      </c>
      <c r="J53" s="40">
        <v>29269262395.259998</v>
      </c>
      <c r="K53" s="40">
        <v>27247822653.599998</v>
      </c>
      <c r="L53" s="40">
        <v>28690558651.560001</v>
      </c>
      <c r="M53" s="40">
        <v>28417103040.52</v>
      </c>
      <c r="N53" s="40">
        <v>29689277984.48</v>
      </c>
      <c r="O53" s="40">
        <v>342282360999.65002</v>
      </c>
    </row>
    <row r="54" spans="2:20" x14ac:dyDescent="0.25">
      <c r="B54" s="47" t="s">
        <v>78</v>
      </c>
      <c r="C54" s="40">
        <v>14413786757.870001</v>
      </c>
      <c r="D54" s="40">
        <v>12937288039.190001</v>
      </c>
      <c r="E54" s="40">
        <v>14912401471.040001</v>
      </c>
      <c r="F54" s="40">
        <v>13462131001.25</v>
      </c>
      <c r="G54" s="40">
        <v>16167172987.129999</v>
      </c>
      <c r="H54" s="40">
        <v>14735927754.98</v>
      </c>
      <c r="I54" s="40">
        <v>15178025741.889999</v>
      </c>
      <c r="J54" s="40">
        <v>15696432474.450001</v>
      </c>
      <c r="K54" s="40">
        <v>14615381013.299999</v>
      </c>
      <c r="L54" s="40">
        <v>18222954251.939999</v>
      </c>
      <c r="M54" s="40">
        <v>16779139068.34</v>
      </c>
      <c r="N54" s="40">
        <v>19544519357.32</v>
      </c>
      <c r="O54" s="40">
        <v>186665159918.70001</v>
      </c>
    </row>
    <row r="55" spans="2:20" x14ac:dyDescent="0.25">
      <c r="B55" s="44" t="s">
        <v>53</v>
      </c>
      <c r="C55" s="40">
        <v>79946607735.589996</v>
      </c>
      <c r="D55" s="40">
        <v>75040991756.479996</v>
      </c>
      <c r="E55" s="40">
        <v>85925385833.809998</v>
      </c>
      <c r="F55" s="40">
        <v>80412230059.039993</v>
      </c>
      <c r="G55" s="40">
        <v>90920074498.919998</v>
      </c>
      <c r="H55" s="40">
        <v>82204247080.009995</v>
      </c>
      <c r="I55" s="40">
        <v>90050290472.220001</v>
      </c>
      <c r="J55" s="40">
        <v>89960993818.679993</v>
      </c>
      <c r="K55" s="40">
        <v>82965113573.759995</v>
      </c>
      <c r="L55" s="40">
        <v>89028321014.690002</v>
      </c>
      <c r="M55" s="40">
        <v>92461066717</v>
      </c>
      <c r="N55" s="40">
        <v>101061811737.09</v>
      </c>
      <c r="O55" s="40">
        <v>1039977134297.2899</v>
      </c>
    </row>
    <row r="56" spans="2:20" x14ac:dyDescent="0.25">
      <c r="B56" s="48" t="s">
        <v>54</v>
      </c>
      <c r="C56" s="50">
        <v>11570620275.950001</v>
      </c>
      <c r="D56" s="50">
        <v>11383230970.690001</v>
      </c>
      <c r="E56" s="50">
        <v>11374078157.889999</v>
      </c>
      <c r="F56" s="50">
        <v>11479421489.18</v>
      </c>
      <c r="G56" s="50">
        <v>11598137354.719999</v>
      </c>
      <c r="H56" s="50">
        <v>11263360288.059999</v>
      </c>
      <c r="I56" s="50">
        <v>11405677531.76</v>
      </c>
      <c r="J56" s="50">
        <v>11712363151.299999</v>
      </c>
      <c r="K56" s="50">
        <v>11478246825.389999</v>
      </c>
      <c r="L56" s="50">
        <v>11681166572.09</v>
      </c>
      <c r="M56" s="50">
        <v>11644058168.93</v>
      </c>
      <c r="N56" s="50">
        <v>12703428470.950001</v>
      </c>
      <c r="O56" s="50">
        <v>139293789256.91</v>
      </c>
    </row>
    <row r="57" spans="2:20" x14ac:dyDescent="0.25">
      <c r="B57" s="51" t="s">
        <v>55</v>
      </c>
      <c r="C57" s="50">
        <v>21934895232.860001</v>
      </c>
      <c r="D57" s="50">
        <v>21360831175.84</v>
      </c>
      <c r="E57" s="50">
        <v>21950972873.509998</v>
      </c>
      <c r="F57" s="50">
        <v>19622801277.490002</v>
      </c>
      <c r="G57" s="50">
        <v>20361119492.700001</v>
      </c>
      <c r="H57" s="50">
        <v>19929015105.240002</v>
      </c>
      <c r="I57" s="50">
        <v>18866053865.549999</v>
      </c>
      <c r="J57" s="50">
        <v>20822653657.07</v>
      </c>
      <c r="K57" s="50">
        <v>20021997907.110001</v>
      </c>
      <c r="L57" s="50">
        <v>20187682452.459999</v>
      </c>
      <c r="M57" s="50">
        <v>18254157848.459999</v>
      </c>
      <c r="N57" s="50">
        <v>19512462614.849998</v>
      </c>
      <c r="O57" s="50">
        <v>242824643503.13998</v>
      </c>
    </row>
    <row r="58" spans="2:20" x14ac:dyDescent="0.25">
      <c r="B58" s="41" t="s">
        <v>56</v>
      </c>
      <c r="C58" s="50">
        <v>17023663103.620001</v>
      </c>
      <c r="D58" s="50">
        <v>16736489100.49</v>
      </c>
      <c r="E58" s="50">
        <v>17750727083.049999</v>
      </c>
      <c r="F58" s="50">
        <v>16481221641.33</v>
      </c>
      <c r="G58" s="50">
        <v>16056430842.08</v>
      </c>
      <c r="H58" s="50">
        <v>14112698725.77</v>
      </c>
      <c r="I58" s="50">
        <v>14320215143.65</v>
      </c>
      <c r="J58" s="50">
        <v>13690674768.57</v>
      </c>
      <c r="K58" s="50">
        <v>11019917924.68</v>
      </c>
      <c r="L58" s="50">
        <v>11567332724.790001</v>
      </c>
      <c r="M58" s="50">
        <v>13883589035.040001</v>
      </c>
      <c r="N58" s="50">
        <v>16937079724.309999</v>
      </c>
      <c r="O58" s="50">
        <v>179580039817.38</v>
      </c>
    </row>
    <row r="59" spans="2:20" x14ac:dyDescent="0.25">
      <c r="B59" s="41" t="s">
        <v>57</v>
      </c>
      <c r="C59" s="50">
        <v>45970944605.209999</v>
      </c>
      <c r="D59" s="50">
        <v>36128246852.509995</v>
      </c>
      <c r="E59" s="50">
        <v>39560610785.580002</v>
      </c>
      <c r="F59" s="50">
        <v>40699196371.510002</v>
      </c>
      <c r="G59" s="50">
        <v>41340868197.199997</v>
      </c>
      <c r="H59" s="50">
        <v>39974103566.339996</v>
      </c>
      <c r="I59" s="50">
        <v>43816161180.199997</v>
      </c>
      <c r="J59" s="50">
        <v>49555104960.470001</v>
      </c>
      <c r="K59" s="50">
        <v>47034212097.559998</v>
      </c>
      <c r="L59" s="50">
        <v>43496059075.459999</v>
      </c>
      <c r="M59" s="50">
        <v>42293866671.739998</v>
      </c>
      <c r="N59" s="50">
        <v>62941620949.799995</v>
      </c>
      <c r="O59" s="50">
        <v>532810995313.58002</v>
      </c>
      <c r="Q59" s="10"/>
      <c r="R59" s="10"/>
      <c r="S59" s="10"/>
      <c r="T59" s="10"/>
    </row>
    <row r="60" spans="2:20" x14ac:dyDescent="0.25">
      <c r="B60" s="41" t="s">
        <v>58</v>
      </c>
      <c r="C60" s="50">
        <v>2132772960.3399999</v>
      </c>
      <c r="D60" s="50">
        <v>2842874503.02</v>
      </c>
      <c r="E60" s="50">
        <v>2481816711.1500001</v>
      </c>
      <c r="F60" s="50">
        <v>2221391947.75</v>
      </c>
      <c r="G60" s="50">
        <v>2332403719.79</v>
      </c>
      <c r="H60" s="50">
        <v>1873807477.5</v>
      </c>
      <c r="I60" s="50">
        <v>1748928949.4300001</v>
      </c>
      <c r="J60" s="50">
        <v>2423933535.8299999</v>
      </c>
      <c r="K60" s="50">
        <v>2175652871.0500002</v>
      </c>
      <c r="L60" s="50">
        <v>1872012206.95</v>
      </c>
      <c r="M60" s="50">
        <v>1525356920.3499999</v>
      </c>
      <c r="N60" s="50">
        <v>1931693421.03</v>
      </c>
      <c r="O60" s="50">
        <v>25562645224.189995</v>
      </c>
    </row>
    <row r="61" spans="2:20" x14ac:dyDescent="0.25">
      <c r="B61" s="41" t="s">
        <v>59</v>
      </c>
      <c r="C61" s="50">
        <v>4561874443.1000004</v>
      </c>
      <c r="D61" s="50">
        <v>4555094362</v>
      </c>
      <c r="E61" s="50">
        <v>4937682324.3100004</v>
      </c>
      <c r="F61" s="50">
        <v>4687597204.3199997</v>
      </c>
      <c r="G61" s="50">
        <v>4929707018.79</v>
      </c>
      <c r="H61" s="50">
        <v>4768625423.1999998</v>
      </c>
      <c r="I61" s="50">
        <v>5290144481.9099998</v>
      </c>
      <c r="J61" s="50">
        <v>5209550869.96</v>
      </c>
      <c r="K61" s="50">
        <v>4742969765.8000002</v>
      </c>
      <c r="L61" s="50">
        <v>5080755374.1099997</v>
      </c>
      <c r="M61" s="50">
        <v>4645760680.8000002</v>
      </c>
      <c r="N61" s="50">
        <v>4316837384.9899998</v>
      </c>
      <c r="O61" s="50">
        <v>57726599333.290009</v>
      </c>
    </row>
    <row r="62" spans="2:20" x14ac:dyDescent="0.25">
      <c r="B62" s="41" t="s">
        <v>60</v>
      </c>
      <c r="C62" s="50">
        <v>15090679138.02</v>
      </c>
      <c r="D62" s="50">
        <v>14515946130.32</v>
      </c>
      <c r="E62" s="50">
        <v>16336426311.17</v>
      </c>
      <c r="F62" s="50">
        <v>15702635034.969999</v>
      </c>
      <c r="G62" s="50">
        <v>15934186632.860001</v>
      </c>
      <c r="H62" s="50">
        <v>15126251251.120001</v>
      </c>
      <c r="I62" s="50">
        <v>16260692483.219999</v>
      </c>
      <c r="J62" s="50">
        <v>15467922049.59</v>
      </c>
      <c r="K62" s="50">
        <v>13397622117.049999</v>
      </c>
      <c r="L62" s="50">
        <v>14324685912.469999</v>
      </c>
      <c r="M62" s="50">
        <v>13885634623.34</v>
      </c>
      <c r="N62" s="50">
        <v>14229052876.030001</v>
      </c>
      <c r="O62" s="50">
        <v>180271734560.15997</v>
      </c>
    </row>
    <row r="63" spans="2:20" x14ac:dyDescent="0.25">
      <c r="B63" s="41" t="s">
        <v>61</v>
      </c>
      <c r="C63" s="50">
        <v>20745722514.830002</v>
      </c>
      <c r="D63" s="50">
        <v>20569411703.580002</v>
      </c>
      <c r="E63" s="50">
        <v>25430240301.150002</v>
      </c>
      <c r="F63" s="50">
        <v>22191376539.259998</v>
      </c>
      <c r="G63" s="50">
        <v>24751733297.02</v>
      </c>
      <c r="H63" s="50">
        <v>22700522291.009998</v>
      </c>
      <c r="I63" s="50">
        <v>24312330612.610001</v>
      </c>
      <c r="J63" s="50">
        <v>24575579766.099998</v>
      </c>
      <c r="K63" s="50">
        <v>24624054048.700001</v>
      </c>
      <c r="L63" s="50">
        <v>25483365845.080002</v>
      </c>
      <c r="M63" s="50">
        <v>24567266543.93</v>
      </c>
      <c r="N63" s="50">
        <v>29591019002.18</v>
      </c>
      <c r="O63" s="50">
        <v>289542622465.45001</v>
      </c>
    </row>
    <row r="64" spans="2:20" x14ac:dyDescent="0.25">
      <c r="B64" s="102" t="s">
        <v>2</v>
      </c>
      <c r="C64" s="103">
        <v>359713944235.64996</v>
      </c>
      <c r="D64" s="103">
        <v>342786947720.70007</v>
      </c>
      <c r="E64" s="103">
        <v>384613656264.91003</v>
      </c>
      <c r="F64" s="103">
        <v>361862690863.21002</v>
      </c>
      <c r="G64" s="103">
        <v>396240954319.16998</v>
      </c>
      <c r="H64" s="103">
        <v>369075872617.78998</v>
      </c>
      <c r="I64" s="103">
        <v>389166649468.34003</v>
      </c>
      <c r="J64" s="103">
        <v>399420735225.41003</v>
      </c>
      <c r="K64" s="103">
        <v>379599173478.09998</v>
      </c>
      <c r="L64" s="103">
        <v>391721641812.03998</v>
      </c>
      <c r="M64" s="103">
        <v>398196727680.80005</v>
      </c>
      <c r="N64" s="103">
        <v>451496344706.15009</v>
      </c>
      <c r="O64" s="103">
        <v>4623895338392.2705</v>
      </c>
    </row>
    <row r="65" spans="2:16" s="52" customFormat="1" ht="13.5" customHeight="1" x14ac:dyDescent="0.25">
      <c r="B65" s="235" t="s">
        <v>91</v>
      </c>
      <c r="C65" s="235"/>
      <c r="D65" s="235"/>
      <c r="E65" s="235"/>
      <c r="F65" s="235"/>
      <c r="G65" s="235"/>
      <c r="H65" s="235"/>
      <c r="I65" s="235"/>
      <c r="M65" s="58"/>
      <c r="N65" s="58"/>
      <c r="P65"/>
    </row>
    <row r="66" spans="2:16" s="52" customFormat="1" ht="13.5" customHeight="1" x14ac:dyDescent="0.25">
      <c r="B66" s="53" t="s">
        <v>63</v>
      </c>
      <c r="C66" s="53"/>
      <c r="D66" s="53"/>
      <c r="E66" s="53"/>
      <c r="F66" s="53"/>
      <c r="G66" s="53"/>
      <c r="H66" s="53"/>
      <c r="I66" s="59"/>
      <c r="P66"/>
    </row>
    <row r="67" spans="2:16" s="52" customFormat="1" ht="13.5" customHeight="1" x14ac:dyDescent="0.25">
      <c r="B67" s="53" t="s">
        <v>80</v>
      </c>
      <c r="C67" s="53"/>
      <c r="D67" s="53"/>
      <c r="E67" s="53"/>
      <c r="F67" s="53"/>
      <c r="G67" s="53"/>
      <c r="H67" s="53"/>
      <c r="I67" s="59"/>
      <c r="P67"/>
    </row>
    <row r="68" spans="2:16" s="52" customFormat="1" ht="13.5" customHeight="1" x14ac:dyDescent="0.25">
      <c r="B68" s="53" t="s">
        <v>71</v>
      </c>
      <c r="C68" s="55"/>
      <c r="D68" s="55"/>
      <c r="E68" s="55"/>
      <c r="F68" s="55"/>
      <c r="G68" s="55"/>
      <c r="H68" s="55"/>
      <c r="I68" s="54"/>
      <c r="M68" s="60"/>
      <c r="N68" s="60"/>
      <c r="P68"/>
    </row>
    <row r="69" spans="2:16" x14ac:dyDescent="0.25">
      <c r="B69" s="32"/>
      <c r="C69" s="40"/>
      <c r="D69" s="30"/>
      <c r="F69" s="10"/>
      <c r="M69" s="61"/>
      <c r="N69" s="61"/>
    </row>
    <row r="71" spans="2:16" x14ac:dyDescent="0.25">
      <c r="C71" s="10"/>
      <c r="D71" s="10"/>
      <c r="E71" s="10"/>
      <c r="F71" s="10"/>
      <c r="G71" s="10"/>
      <c r="H71" s="10"/>
      <c r="I71" s="10"/>
    </row>
    <row r="72" spans="2:16" x14ac:dyDescent="0.25">
      <c r="C72" s="10"/>
      <c r="D72" s="10"/>
      <c r="E72" s="10"/>
      <c r="F72" s="10"/>
      <c r="G72" s="10"/>
      <c r="H72" s="10"/>
      <c r="I72" s="10"/>
    </row>
    <row r="73" spans="2:16" x14ac:dyDescent="0.25">
      <c r="C73" s="10"/>
      <c r="D73" s="10"/>
      <c r="E73" s="10"/>
      <c r="F73" s="10"/>
      <c r="G73" s="10"/>
      <c r="H73" s="10"/>
      <c r="I73" s="10"/>
    </row>
    <row r="74" spans="2:16" x14ac:dyDescent="0.25">
      <c r="C74" s="10"/>
      <c r="D74" s="10"/>
      <c r="E74" s="10"/>
      <c r="F74" s="10"/>
      <c r="G74" s="10"/>
      <c r="H74" s="10"/>
      <c r="I74" s="10"/>
    </row>
  </sheetData>
  <mergeCells count="10">
    <mergeCell ref="B15:B16"/>
    <mergeCell ref="C15:N15"/>
    <mergeCell ref="O15:O16"/>
    <mergeCell ref="B65:I65"/>
    <mergeCell ref="B1:O1"/>
    <mergeCell ref="B2:O2"/>
    <mergeCell ref="B3:O3"/>
    <mergeCell ref="B4:O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7BF3-797D-46E4-A3CB-BAE754E2AAE0}">
  <dimension ref="B1:P71"/>
  <sheetViews>
    <sheetView showGridLines="0" zoomScaleNormal="100" zoomScaleSheetLayoutView="90" workbookViewId="0">
      <pane xSplit="2" ySplit="16" topLeftCell="C49" activePane="bottomRight" state="frozen"/>
      <selection activeCell="F20" sqref="F20"/>
      <selection pane="topRight" activeCell="F20" sqref="F20"/>
      <selection pane="bottomLeft" activeCell="F20" sqref="F20"/>
      <selection pane="bottomRight" activeCell="P28" sqref="P28"/>
    </sheetView>
  </sheetViews>
  <sheetFormatPr defaultColWidth="8.85546875" defaultRowHeight="15" x14ac:dyDescent="0.25"/>
  <cols>
    <col min="1" max="1" width="3.42578125" customWidth="1"/>
    <col min="2" max="2" width="56.7109375" style="30" customWidth="1"/>
    <col min="3" max="3" width="13.28515625" style="30" customWidth="1"/>
    <col min="4" max="4" width="9.42578125" style="30" bestFit="1" customWidth="1"/>
    <col min="5" max="10" width="9.42578125" style="30" customWidth="1"/>
    <col min="11" max="12" width="11.85546875" style="30" customWidth="1"/>
    <col min="13" max="13" width="10.85546875" style="31" bestFit="1" customWidth="1"/>
    <col min="14" max="14" width="10.85546875" style="31" customWidth="1"/>
    <col min="15" max="15" width="11" customWidth="1"/>
    <col min="16" max="16" width="19.28515625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6" ht="15.75" x14ac:dyDescent="0.25">
      <c r="B1" s="236" t="s">
        <v>89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108"/>
    </row>
    <row r="2" spans="2:16" ht="15.75" x14ac:dyDescent="0.25">
      <c r="B2" s="236" t="s">
        <v>65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108"/>
    </row>
    <row r="3" spans="2:16" ht="15.75" x14ac:dyDescent="0.25">
      <c r="B3" s="236" t="s">
        <v>67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108"/>
    </row>
    <row r="4" spans="2:16" ht="17.25" customHeight="1" thickBot="1" x14ac:dyDescent="0.3">
      <c r="B4" s="243" t="s">
        <v>73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109"/>
    </row>
    <row r="5" spans="2:16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6" ht="15" customHeight="1" thickTop="1" x14ac:dyDescent="0.25"/>
    <row r="7" spans="2:16" ht="15" customHeight="1" x14ac:dyDescent="0.25"/>
    <row r="8" spans="2:16" s="9" customFormat="1" ht="15" customHeight="1" x14ac:dyDescent="0.25">
      <c r="B8" s="30"/>
      <c r="C8" s="32"/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</row>
    <row r="9" spans="2:16" s="9" customFormat="1" ht="15" customHeight="1" x14ac:dyDescent="0.25">
      <c r="B9" s="30"/>
      <c r="C9" s="32"/>
      <c r="D9" s="30"/>
      <c r="E9" s="30"/>
      <c r="F9" s="30"/>
      <c r="G9" s="30"/>
      <c r="H9" s="30"/>
      <c r="I9" s="30"/>
      <c r="J9" s="30"/>
      <c r="K9" s="30"/>
      <c r="L9" s="30"/>
      <c r="M9" s="31"/>
      <c r="N9" s="31"/>
    </row>
    <row r="10" spans="2:16" s="9" customFormat="1" ht="16.5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1"/>
    </row>
    <row r="12" spans="2:16" ht="15.75" customHeight="1" x14ac:dyDescent="0.25">
      <c r="B12" s="238" t="s">
        <v>74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</row>
    <row r="13" spans="2:16" ht="15.75" customHeight="1" x14ac:dyDescent="0.25">
      <c r="B13" s="239" t="s">
        <v>0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110"/>
    </row>
    <row r="14" spans="2:16" ht="3" customHeight="1" x14ac:dyDescent="0.25">
      <c r="B14" s="106"/>
      <c r="C14" s="106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4"/>
      <c r="O14" s="110"/>
      <c r="P14" s="110"/>
    </row>
    <row r="15" spans="2:16" ht="20.45" customHeight="1" x14ac:dyDescent="0.25">
      <c r="B15" s="228" t="s">
        <v>1</v>
      </c>
      <c r="C15" s="240" t="s">
        <v>75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33" t="s">
        <v>2</v>
      </c>
    </row>
    <row r="16" spans="2:16" x14ac:dyDescent="0.25">
      <c r="B16" s="229"/>
      <c r="C16" s="98" t="s">
        <v>3</v>
      </c>
      <c r="D16" s="99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9" t="s">
        <v>10</v>
      </c>
      <c r="K16" s="99" t="s">
        <v>11</v>
      </c>
      <c r="L16" s="98" t="s">
        <v>12</v>
      </c>
      <c r="M16" s="99" t="s">
        <v>13</v>
      </c>
      <c r="N16" s="99" t="s">
        <v>14</v>
      </c>
      <c r="O16" s="234"/>
    </row>
    <row r="17" spans="2:15" ht="16.5" customHeight="1" thickBot="1" x14ac:dyDescent="0.3">
      <c r="B17" s="35" t="s">
        <v>15</v>
      </c>
      <c r="C17" s="36">
        <v>7537462710.329998</v>
      </c>
      <c r="D17" s="36">
        <v>7558295402.6199999</v>
      </c>
      <c r="E17" s="36">
        <v>8651064963.8099976</v>
      </c>
      <c r="F17" s="36">
        <v>8179259171.0399971</v>
      </c>
      <c r="G17" s="36">
        <v>9408601855.25</v>
      </c>
      <c r="H17" s="36">
        <v>9015930885.6499996</v>
      </c>
      <c r="I17" s="36">
        <v>8277367781.9700022</v>
      </c>
      <c r="J17" s="36">
        <v>8181303189.8100042</v>
      </c>
      <c r="K17" s="36">
        <v>7848475027.3712492</v>
      </c>
      <c r="L17" s="36">
        <v>8207436518.9289036</v>
      </c>
      <c r="M17" s="36">
        <v>8557927692.2325153</v>
      </c>
      <c r="N17" s="36">
        <v>9156267025.4160557</v>
      </c>
      <c r="O17" s="37">
        <f>SUM(C17:N17)</f>
        <v>100579392224.42873</v>
      </c>
    </row>
    <row r="18" spans="2:15" x14ac:dyDescent="0.25">
      <c r="B18" s="38" t="s">
        <v>16</v>
      </c>
      <c r="C18" s="39">
        <v>346271806.68000001</v>
      </c>
      <c r="D18" s="39">
        <v>496497219.73000002</v>
      </c>
      <c r="E18" s="39">
        <v>533063185.65000004</v>
      </c>
      <c r="F18" s="39">
        <v>485777935.48999995</v>
      </c>
      <c r="G18" s="39">
        <v>612121219.18999994</v>
      </c>
      <c r="H18" s="39">
        <v>383319969.31</v>
      </c>
      <c r="I18" s="39">
        <v>389307216.75000006</v>
      </c>
      <c r="J18" s="39">
        <v>397834259.94</v>
      </c>
      <c r="K18" s="39">
        <v>505051202.92124993</v>
      </c>
      <c r="L18" s="39">
        <v>499907971.72524995</v>
      </c>
      <c r="M18" s="39">
        <v>395982643.3352499</v>
      </c>
      <c r="N18" s="39">
        <v>475996341.91797596</v>
      </c>
      <c r="O18" s="40">
        <f t="shared" ref="O18:O64" si="0">SUM(C18:N18)</f>
        <v>5521130972.6397266</v>
      </c>
    </row>
    <row r="19" spans="2:15" x14ac:dyDescent="0.25">
      <c r="B19" s="38" t="s">
        <v>17</v>
      </c>
      <c r="C19" s="39">
        <v>2634313788.0599995</v>
      </c>
      <c r="D19" s="39">
        <v>2764407319.4300013</v>
      </c>
      <c r="E19" s="39">
        <v>3205897248.9599996</v>
      </c>
      <c r="F19" s="39">
        <v>2754276452.9399981</v>
      </c>
      <c r="G19" s="39">
        <v>3283369716.6299992</v>
      </c>
      <c r="H19" s="39">
        <v>3350432070.6599984</v>
      </c>
      <c r="I19" s="39">
        <v>3035091105.7000003</v>
      </c>
      <c r="J19" s="39">
        <v>2796511797.4900022</v>
      </c>
      <c r="K19" s="39">
        <v>2920002196.4400005</v>
      </c>
      <c r="L19" s="39">
        <v>2746002838.512361</v>
      </c>
      <c r="M19" s="39">
        <v>3299634028.7259741</v>
      </c>
      <c r="N19" s="39">
        <v>3185707329.7123346</v>
      </c>
      <c r="O19" s="40">
        <f t="shared" si="0"/>
        <v>35975645893.260666</v>
      </c>
    </row>
    <row r="20" spans="2:15" x14ac:dyDescent="0.25">
      <c r="B20" s="38" t="s">
        <v>18</v>
      </c>
      <c r="C20" s="39">
        <v>3608308570.1799984</v>
      </c>
      <c r="D20" s="39">
        <v>3368487735.2399988</v>
      </c>
      <c r="E20" s="39">
        <v>3811899170.579999</v>
      </c>
      <c r="F20" s="39">
        <v>3831630366.0999985</v>
      </c>
      <c r="G20" s="39">
        <v>4482861005.7199993</v>
      </c>
      <c r="H20" s="39">
        <v>4192546740.7200007</v>
      </c>
      <c r="I20" s="39">
        <v>3939309679.6500025</v>
      </c>
      <c r="J20" s="39">
        <v>4042151282.8500018</v>
      </c>
      <c r="K20" s="39">
        <v>3545340779.2299995</v>
      </c>
      <c r="L20" s="39">
        <v>3847631438.699151</v>
      </c>
      <c r="M20" s="39">
        <v>3887004406.5991492</v>
      </c>
      <c r="N20" s="39">
        <v>4536155862.0699692</v>
      </c>
      <c r="O20" s="40">
        <f t="shared" si="0"/>
        <v>47093327037.638268</v>
      </c>
    </row>
    <row r="21" spans="2:15" x14ac:dyDescent="0.25">
      <c r="B21" s="38" t="s">
        <v>19</v>
      </c>
      <c r="C21" s="39">
        <v>948568545.40999997</v>
      </c>
      <c r="D21" s="39">
        <v>928903128.22000003</v>
      </c>
      <c r="E21" s="39">
        <v>1100205358.6199999</v>
      </c>
      <c r="F21" s="39">
        <v>1107574416.5099998</v>
      </c>
      <c r="G21" s="39">
        <v>1030249913.71</v>
      </c>
      <c r="H21" s="39">
        <v>1089632104.9600005</v>
      </c>
      <c r="I21" s="39">
        <v>913659779.86999965</v>
      </c>
      <c r="J21" s="39">
        <v>944805849.52999973</v>
      </c>
      <c r="K21" s="39">
        <v>878080848.77999961</v>
      </c>
      <c r="L21" s="39">
        <v>1113894269.992142</v>
      </c>
      <c r="M21" s="39">
        <v>975306613.57214177</v>
      </c>
      <c r="N21" s="39">
        <v>958407491.71577644</v>
      </c>
      <c r="O21" s="40">
        <f t="shared" si="0"/>
        <v>11989288320.890059</v>
      </c>
    </row>
    <row r="22" spans="2:15" ht="15.75" thickBot="1" x14ac:dyDescent="0.3">
      <c r="B22" s="35" t="s">
        <v>20</v>
      </c>
      <c r="C22" s="36">
        <v>73604573860.969971</v>
      </c>
      <c r="D22" s="36">
        <v>74061031259.149994</v>
      </c>
      <c r="E22" s="36">
        <v>81945532759.720001</v>
      </c>
      <c r="F22" s="36">
        <v>75837235954.080032</v>
      </c>
      <c r="G22" s="36">
        <v>82030699633.340027</v>
      </c>
      <c r="H22" s="36">
        <v>94759232337.509964</v>
      </c>
      <c r="I22" s="36">
        <v>82311705849.939987</v>
      </c>
      <c r="J22" s="36">
        <v>82594811263.949966</v>
      </c>
      <c r="K22" s="36">
        <v>79680648823.950012</v>
      </c>
      <c r="L22" s="36">
        <v>84110417185.583344</v>
      </c>
      <c r="M22" s="36">
        <v>92448900194.772354</v>
      </c>
      <c r="N22" s="36">
        <v>101474268444.72917</v>
      </c>
      <c r="O22" s="37">
        <f t="shared" si="0"/>
        <v>1004859057567.6947</v>
      </c>
    </row>
    <row r="23" spans="2:15" x14ac:dyDescent="0.25">
      <c r="B23" s="41" t="s">
        <v>21</v>
      </c>
      <c r="C23" s="42">
        <v>12377027275.610003</v>
      </c>
      <c r="D23" s="42">
        <v>14101001492.47999</v>
      </c>
      <c r="E23" s="42">
        <v>12851973935.019993</v>
      </c>
      <c r="F23" s="42">
        <v>11223098761.320015</v>
      </c>
      <c r="G23" s="42">
        <v>11029861526.559998</v>
      </c>
      <c r="H23" s="42">
        <v>24633440200.749966</v>
      </c>
      <c r="I23" s="42">
        <v>12719039931.420012</v>
      </c>
      <c r="J23" s="42">
        <v>14173560279.289974</v>
      </c>
      <c r="K23" s="42">
        <v>14656422679.490009</v>
      </c>
      <c r="L23" s="42">
        <v>14249377099.145605</v>
      </c>
      <c r="M23" s="42">
        <v>17255674864.916088</v>
      </c>
      <c r="N23" s="42">
        <v>26936150102.382141</v>
      </c>
      <c r="O23" s="43">
        <f t="shared" si="0"/>
        <v>186206628148.38379</v>
      </c>
    </row>
    <row r="24" spans="2:15" x14ac:dyDescent="0.25">
      <c r="B24" s="41" t="s">
        <v>22</v>
      </c>
      <c r="C24" s="42">
        <v>6608072616.29</v>
      </c>
      <c r="D24" s="42">
        <v>6161240623.4600019</v>
      </c>
      <c r="E24" s="42">
        <v>6678044487.9499998</v>
      </c>
      <c r="F24" s="42">
        <v>4054697462.4900002</v>
      </c>
      <c r="G24" s="42">
        <v>6684079911.9299984</v>
      </c>
      <c r="H24" s="42">
        <v>6667178158.0399981</v>
      </c>
      <c r="I24" s="42">
        <v>7121430261.9399996</v>
      </c>
      <c r="J24" s="42">
        <v>5050431436.5200014</v>
      </c>
      <c r="K24" s="42">
        <v>7655976327.8000002</v>
      </c>
      <c r="L24" s="42">
        <v>6079199185.1299992</v>
      </c>
      <c r="M24" s="42">
        <v>8356729432.2600012</v>
      </c>
      <c r="N24" s="42">
        <v>7604551348.4100018</v>
      </c>
      <c r="O24" s="43">
        <f t="shared" si="0"/>
        <v>78721631252.220016</v>
      </c>
    </row>
    <row r="25" spans="2:15" x14ac:dyDescent="0.25">
      <c r="B25" s="41" t="s">
        <v>23</v>
      </c>
      <c r="C25" s="42">
        <v>54619473969.069984</v>
      </c>
      <c r="D25" s="42">
        <v>53798789143.210007</v>
      </c>
      <c r="E25" s="42">
        <v>62415514336.750008</v>
      </c>
      <c r="F25" s="42">
        <v>60559439730.270004</v>
      </c>
      <c r="G25" s="42">
        <v>64316758194.850021</v>
      </c>
      <c r="H25" s="42">
        <v>63458613978.720009</v>
      </c>
      <c r="I25" s="42">
        <v>62471235656.579994</v>
      </c>
      <c r="J25" s="42">
        <v>63370819548.140015</v>
      </c>
      <c r="K25" s="42">
        <v>57368249816.660019</v>
      </c>
      <c r="L25" s="42">
        <v>63781840901.307709</v>
      </c>
      <c r="M25" s="42">
        <v>66836495897.596252</v>
      </c>
      <c r="N25" s="42">
        <v>66933566993.936996</v>
      </c>
      <c r="O25" s="43">
        <f t="shared" si="0"/>
        <v>739930798167.09106</v>
      </c>
    </row>
    <row r="26" spans="2:15" x14ac:dyDescent="0.25">
      <c r="B26" s="44" t="s">
        <v>25</v>
      </c>
      <c r="C26" s="39">
        <v>3311646136.249999</v>
      </c>
      <c r="D26" s="39">
        <v>3204105148.2399998</v>
      </c>
      <c r="E26" s="39">
        <v>3363838676.8699999</v>
      </c>
      <c r="F26" s="39">
        <v>3439955845.539999</v>
      </c>
      <c r="G26" s="39">
        <v>3595450393.5599995</v>
      </c>
      <c r="H26" s="39">
        <v>3489629109.54</v>
      </c>
      <c r="I26" s="39">
        <v>3428696583.400001</v>
      </c>
      <c r="J26" s="39">
        <v>3521931414.4199996</v>
      </c>
      <c r="K26" s="39">
        <v>3125579581.8100009</v>
      </c>
      <c r="L26" s="39">
        <v>3477070807.3999996</v>
      </c>
      <c r="M26" s="39">
        <v>3656418751.0399995</v>
      </c>
      <c r="N26" s="39">
        <v>4055456358.4709077</v>
      </c>
      <c r="O26" s="40">
        <f t="shared" si="0"/>
        <v>41669778806.540909</v>
      </c>
    </row>
    <row r="27" spans="2:15" x14ac:dyDescent="0.25">
      <c r="B27" s="44" t="s">
        <v>24</v>
      </c>
      <c r="C27" s="39">
        <v>1240873752.2599998</v>
      </c>
      <c r="D27" s="39">
        <v>1143919600.8699996</v>
      </c>
      <c r="E27" s="39">
        <v>1302259847.0399997</v>
      </c>
      <c r="F27" s="39">
        <v>1221110372.2600002</v>
      </c>
      <c r="G27" s="39">
        <v>1389985097.9100003</v>
      </c>
      <c r="H27" s="39">
        <v>1296376046.9200006</v>
      </c>
      <c r="I27" s="39">
        <v>1688832786.4599998</v>
      </c>
      <c r="J27" s="39">
        <v>1751359607.6200001</v>
      </c>
      <c r="K27" s="39">
        <v>1431187388.3200002</v>
      </c>
      <c r="L27" s="39">
        <v>1448197250.0699997</v>
      </c>
      <c r="M27" s="39">
        <v>1657875913.7099996</v>
      </c>
      <c r="N27" s="39">
        <v>1484849665.7900009</v>
      </c>
      <c r="O27" s="40">
        <f t="shared" si="0"/>
        <v>17056827329.23</v>
      </c>
    </row>
    <row r="28" spans="2:15" x14ac:dyDescent="0.25">
      <c r="B28" s="44" t="s">
        <v>26</v>
      </c>
      <c r="C28" s="39">
        <v>1852114995.6499999</v>
      </c>
      <c r="D28" s="39">
        <v>1825697354.22</v>
      </c>
      <c r="E28" s="39">
        <v>2079219688.9199998</v>
      </c>
      <c r="F28" s="39">
        <v>2072888892.8400004</v>
      </c>
      <c r="G28" s="39">
        <v>2280972034.1799998</v>
      </c>
      <c r="H28" s="39">
        <v>2174337112.5499997</v>
      </c>
      <c r="I28" s="39">
        <v>2130580867.8000002</v>
      </c>
      <c r="J28" s="39">
        <v>2305866660.8599997</v>
      </c>
      <c r="K28" s="39">
        <v>2113897807.8699999</v>
      </c>
      <c r="L28" s="39">
        <v>2259342875.7479992</v>
      </c>
      <c r="M28" s="39">
        <v>2653747491.8179998</v>
      </c>
      <c r="N28" s="39">
        <v>3197085346.8979998</v>
      </c>
      <c r="O28" s="40">
        <f t="shared" si="0"/>
        <v>26945751129.354</v>
      </c>
    </row>
    <row r="29" spans="2:15" x14ac:dyDescent="0.25">
      <c r="B29" s="44" t="s">
        <v>27</v>
      </c>
      <c r="C29" s="39">
        <v>2132278941.5399997</v>
      </c>
      <c r="D29" s="39">
        <v>1860828414.8699999</v>
      </c>
      <c r="E29" s="39">
        <v>2319732144.52</v>
      </c>
      <c r="F29" s="39">
        <v>3493607355.1899996</v>
      </c>
      <c r="G29" s="39">
        <v>2049383438.1000001</v>
      </c>
      <c r="H29" s="39">
        <v>3264335620.3899999</v>
      </c>
      <c r="I29" s="39">
        <v>1544873857.1999998</v>
      </c>
      <c r="J29" s="39">
        <v>1403877378.75</v>
      </c>
      <c r="K29" s="39">
        <v>1708120594.1100001</v>
      </c>
      <c r="L29" s="39">
        <v>1007357920.3099999</v>
      </c>
      <c r="M29" s="39">
        <v>1717076984.7460001</v>
      </c>
      <c r="N29" s="39">
        <v>950148608.95599985</v>
      </c>
      <c r="O29" s="40">
        <f t="shared" si="0"/>
        <v>23451621258.681999</v>
      </c>
    </row>
    <row r="30" spans="2:15" x14ac:dyDescent="0.25">
      <c r="B30" s="44" t="s">
        <v>28</v>
      </c>
      <c r="C30" s="39">
        <v>6732814385.1500006</v>
      </c>
      <c r="D30" s="39">
        <v>6617671427.8199997</v>
      </c>
      <c r="E30" s="39">
        <v>8996647240.1600037</v>
      </c>
      <c r="F30" s="39">
        <v>7518623237.8699999</v>
      </c>
      <c r="G30" s="39">
        <v>8131363555.4900007</v>
      </c>
      <c r="H30" s="39">
        <v>8662798008.6299992</v>
      </c>
      <c r="I30" s="39">
        <v>8539834007.2900019</v>
      </c>
      <c r="J30" s="39">
        <v>8590903145.1700001</v>
      </c>
      <c r="K30" s="39">
        <v>7400746391.7699995</v>
      </c>
      <c r="L30" s="39">
        <v>8178402100.5599995</v>
      </c>
      <c r="M30" s="39">
        <v>8976377299.1099987</v>
      </c>
      <c r="N30" s="39">
        <v>11235262790.755999</v>
      </c>
      <c r="O30" s="40">
        <f t="shared" si="0"/>
        <v>99581443589.776001</v>
      </c>
    </row>
    <row r="31" spans="2:15" x14ac:dyDescent="0.25">
      <c r="B31" s="44" t="s">
        <v>29</v>
      </c>
      <c r="C31" s="39">
        <v>569943393.22000015</v>
      </c>
      <c r="D31" s="39">
        <v>671256668.17000008</v>
      </c>
      <c r="E31" s="39">
        <v>703011845.56999993</v>
      </c>
      <c r="F31" s="39">
        <v>938334439.60000002</v>
      </c>
      <c r="G31" s="39">
        <v>1507899926.9100001</v>
      </c>
      <c r="H31" s="39">
        <v>1127594114.6099999</v>
      </c>
      <c r="I31" s="39">
        <v>963117088.67999995</v>
      </c>
      <c r="J31" s="39">
        <v>507448213.88000005</v>
      </c>
      <c r="K31" s="39">
        <v>479643521.06</v>
      </c>
      <c r="L31" s="39">
        <v>342050329.68000001</v>
      </c>
      <c r="M31" s="39">
        <v>637988313.6766659</v>
      </c>
      <c r="N31" s="39">
        <v>633914188.65666592</v>
      </c>
      <c r="O31" s="40">
        <f t="shared" si="0"/>
        <v>9082202043.7133331</v>
      </c>
    </row>
    <row r="32" spans="2:15" x14ac:dyDescent="0.25">
      <c r="B32" s="44" t="s">
        <v>30</v>
      </c>
      <c r="C32" s="39">
        <v>2721977519.6300006</v>
      </c>
      <c r="D32" s="39">
        <v>2605353779.1699986</v>
      </c>
      <c r="E32" s="39">
        <v>2963844650.5099988</v>
      </c>
      <c r="F32" s="39">
        <v>3060037972.5500016</v>
      </c>
      <c r="G32" s="39">
        <v>3264077570.3799996</v>
      </c>
      <c r="H32" s="39">
        <v>3001004069.519999</v>
      </c>
      <c r="I32" s="39">
        <v>3200508266.0900002</v>
      </c>
      <c r="J32" s="39">
        <v>3253852218.4699998</v>
      </c>
      <c r="K32" s="39">
        <v>3074766006.5699997</v>
      </c>
      <c r="L32" s="39">
        <v>3376876054.2022085</v>
      </c>
      <c r="M32" s="39">
        <v>3255931734.9122057</v>
      </c>
      <c r="N32" s="39">
        <v>3274475404.0749335</v>
      </c>
      <c r="O32" s="40">
        <f t="shared" si="0"/>
        <v>37052705246.079346</v>
      </c>
    </row>
    <row r="33" spans="2:15" x14ac:dyDescent="0.25">
      <c r="B33" s="44" t="s">
        <v>31</v>
      </c>
      <c r="C33" s="39">
        <v>1611861977.8699999</v>
      </c>
      <c r="D33" s="39">
        <v>1556158529.6399999</v>
      </c>
      <c r="E33" s="39">
        <v>1871471205.1900001</v>
      </c>
      <c r="F33" s="39">
        <v>1866458208.8099995</v>
      </c>
      <c r="G33" s="39">
        <v>2016200178.4000006</v>
      </c>
      <c r="H33" s="39">
        <v>1790452191.4599996</v>
      </c>
      <c r="I33" s="39">
        <v>1799431645.6400001</v>
      </c>
      <c r="J33" s="39">
        <v>1936124673.99</v>
      </c>
      <c r="K33" s="39">
        <v>1823019872.3500001</v>
      </c>
      <c r="L33" s="39">
        <v>2062567394.7100003</v>
      </c>
      <c r="M33" s="39">
        <v>1996508297.842</v>
      </c>
      <c r="N33" s="39">
        <v>1984388841.246727</v>
      </c>
      <c r="O33" s="40">
        <f t="shared" si="0"/>
        <v>22314643017.148724</v>
      </c>
    </row>
    <row r="34" spans="2:15" x14ac:dyDescent="0.25">
      <c r="B34" s="44" t="s">
        <v>32</v>
      </c>
      <c r="C34" s="39">
        <v>608637190.81000042</v>
      </c>
      <c r="D34" s="39">
        <v>596240477.20999968</v>
      </c>
      <c r="E34" s="39">
        <v>639910716.16999972</v>
      </c>
      <c r="F34" s="39">
        <v>605860157.54999948</v>
      </c>
      <c r="G34" s="39">
        <v>640535306.44000018</v>
      </c>
      <c r="H34" s="39">
        <v>613147332.41000009</v>
      </c>
      <c r="I34" s="39">
        <v>542621609.95999992</v>
      </c>
      <c r="J34" s="39">
        <v>768769104.17999947</v>
      </c>
      <c r="K34" s="39">
        <v>609546444.68000042</v>
      </c>
      <c r="L34" s="39">
        <v>649038680.88000011</v>
      </c>
      <c r="M34" s="39">
        <v>611931828.53000033</v>
      </c>
      <c r="N34" s="39">
        <v>568587651.48454511</v>
      </c>
      <c r="O34" s="40">
        <f t="shared" si="0"/>
        <v>7454826500.3045444</v>
      </c>
    </row>
    <row r="35" spans="2:15" x14ac:dyDescent="0.25">
      <c r="B35" s="44" t="s">
        <v>33</v>
      </c>
      <c r="C35" s="39">
        <v>1734182129.04</v>
      </c>
      <c r="D35" s="39">
        <v>1974821368.8099992</v>
      </c>
      <c r="E35" s="39">
        <v>2275412213.6700001</v>
      </c>
      <c r="F35" s="39">
        <v>2169223822.9699998</v>
      </c>
      <c r="G35" s="39">
        <v>2433526386.3900003</v>
      </c>
      <c r="H35" s="39">
        <v>2222772222.8300004</v>
      </c>
      <c r="I35" s="39">
        <v>2323191890.3699999</v>
      </c>
      <c r="J35" s="39">
        <v>2625972866.2600002</v>
      </c>
      <c r="K35" s="39">
        <v>2436277024.0099998</v>
      </c>
      <c r="L35" s="39">
        <v>2431858997.2799997</v>
      </c>
      <c r="M35" s="39">
        <v>2411747068.96</v>
      </c>
      <c r="N35" s="39">
        <v>1539937889.4599996</v>
      </c>
      <c r="O35" s="40">
        <f t="shared" si="0"/>
        <v>26578923880.049999</v>
      </c>
    </row>
    <row r="36" spans="2:15" x14ac:dyDescent="0.25">
      <c r="B36" s="44" t="s">
        <v>34</v>
      </c>
      <c r="C36" s="39">
        <v>1540418352.6900005</v>
      </c>
      <c r="D36" s="39">
        <v>1482857336.47</v>
      </c>
      <c r="E36" s="39">
        <v>1653116978.26</v>
      </c>
      <c r="F36" s="39">
        <v>1643168958.8499999</v>
      </c>
      <c r="G36" s="39">
        <v>1695735947.4100001</v>
      </c>
      <c r="H36" s="39">
        <v>1541313810.7199996</v>
      </c>
      <c r="I36" s="39">
        <v>1544883706.5600002</v>
      </c>
      <c r="J36" s="39">
        <v>1630215091.6900001</v>
      </c>
      <c r="K36" s="39">
        <v>1561705717.3600001</v>
      </c>
      <c r="L36" s="39">
        <v>1644972966.0500004</v>
      </c>
      <c r="M36" s="39">
        <v>1622757872.27</v>
      </c>
      <c r="N36" s="39">
        <v>1549958031.216363</v>
      </c>
      <c r="O36" s="40">
        <f t="shared" si="0"/>
        <v>19111104769.546364</v>
      </c>
    </row>
    <row r="37" spans="2:15" x14ac:dyDescent="0.25">
      <c r="B37" s="44" t="s">
        <v>35</v>
      </c>
      <c r="C37" s="39">
        <v>1572139284.1799998</v>
      </c>
      <c r="D37" s="39">
        <v>1801357674.5900002</v>
      </c>
      <c r="E37" s="39">
        <v>2005465737.3600001</v>
      </c>
      <c r="F37" s="39">
        <v>2119034712.6599998</v>
      </c>
      <c r="G37" s="39">
        <v>2185615377.1099997</v>
      </c>
      <c r="H37" s="39">
        <v>2301505313.7200003</v>
      </c>
      <c r="I37" s="39">
        <v>2034016221.6999998</v>
      </c>
      <c r="J37" s="39">
        <v>2192988335.7399998</v>
      </c>
      <c r="K37" s="39">
        <v>2038413400.77</v>
      </c>
      <c r="L37" s="39">
        <v>2229398102.23</v>
      </c>
      <c r="M37" s="39">
        <v>2265788954.0099998</v>
      </c>
      <c r="N37" s="39">
        <v>1993210024.1000001</v>
      </c>
      <c r="O37" s="40">
        <f t="shared" si="0"/>
        <v>24738933138.169994</v>
      </c>
    </row>
    <row r="38" spans="2:15" x14ac:dyDescent="0.25">
      <c r="B38" s="44" t="s">
        <v>36</v>
      </c>
      <c r="C38" s="39">
        <v>1531390376.0899997</v>
      </c>
      <c r="D38" s="39">
        <v>1563075252.6499999</v>
      </c>
      <c r="E38" s="39">
        <v>1709716865.6400001</v>
      </c>
      <c r="F38" s="39">
        <v>1603853505.6200001</v>
      </c>
      <c r="G38" s="39">
        <v>1781880988.2500002</v>
      </c>
      <c r="H38" s="39">
        <v>1708247093.9800005</v>
      </c>
      <c r="I38" s="39">
        <v>1705845064.1999993</v>
      </c>
      <c r="J38" s="39">
        <v>1857532669.8399994</v>
      </c>
      <c r="K38" s="39">
        <v>1641034151.6200008</v>
      </c>
      <c r="L38" s="39">
        <v>1774497593.0572717</v>
      </c>
      <c r="M38" s="39">
        <v>1820403077.7872725</v>
      </c>
      <c r="N38" s="39">
        <v>1757437832.5172725</v>
      </c>
      <c r="O38" s="40">
        <f t="shared" si="0"/>
        <v>20454914471.251816</v>
      </c>
    </row>
    <row r="39" spans="2:15" x14ac:dyDescent="0.25">
      <c r="B39" s="44" t="s">
        <v>37</v>
      </c>
      <c r="C39" s="39">
        <v>501232865.33999985</v>
      </c>
      <c r="D39" s="39">
        <v>534231209.97000009</v>
      </c>
      <c r="E39" s="39">
        <v>535381768.5800001</v>
      </c>
      <c r="F39" s="39">
        <v>670849771.24999976</v>
      </c>
      <c r="G39" s="39">
        <v>806862513.47000003</v>
      </c>
      <c r="H39" s="39">
        <v>541448283.42000008</v>
      </c>
      <c r="I39" s="39">
        <v>554119213.94999993</v>
      </c>
      <c r="J39" s="39">
        <v>655540023.40999973</v>
      </c>
      <c r="K39" s="39">
        <v>593096480.86999965</v>
      </c>
      <c r="L39" s="39">
        <v>750242320.84000015</v>
      </c>
      <c r="M39" s="39">
        <v>870318826.19000006</v>
      </c>
      <c r="N39" s="39">
        <v>1104208775.9214275</v>
      </c>
      <c r="O39" s="40">
        <f t="shared" si="0"/>
        <v>8117532053.2114267</v>
      </c>
    </row>
    <row r="40" spans="2:15" x14ac:dyDescent="0.25">
      <c r="B40" s="44" t="s">
        <v>38</v>
      </c>
      <c r="C40" s="39">
        <v>182728017.35999998</v>
      </c>
      <c r="D40" s="39">
        <v>173180431.06999999</v>
      </c>
      <c r="E40" s="39">
        <v>203850505.23000002</v>
      </c>
      <c r="F40" s="39">
        <v>192171712.50999999</v>
      </c>
      <c r="G40" s="39">
        <v>239521261.76000005</v>
      </c>
      <c r="H40" s="39">
        <v>205621031.5</v>
      </c>
      <c r="I40" s="39">
        <v>231114006.34</v>
      </c>
      <c r="J40" s="39">
        <v>200392479.34999999</v>
      </c>
      <c r="K40" s="39">
        <v>195386462.87999997</v>
      </c>
      <c r="L40" s="39">
        <v>217808988.57999998</v>
      </c>
      <c r="M40" s="39">
        <v>238077718.16999999</v>
      </c>
      <c r="N40" s="39">
        <v>333388869.66999996</v>
      </c>
      <c r="O40" s="40">
        <f t="shared" si="0"/>
        <v>2613241484.4199996</v>
      </c>
    </row>
    <row r="41" spans="2:15" x14ac:dyDescent="0.25">
      <c r="B41" s="44" t="s">
        <v>39</v>
      </c>
      <c r="C41" s="39">
        <v>7443855057.0999994</v>
      </c>
      <c r="D41" s="39">
        <v>6006637538.71</v>
      </c>
      <c r="E41" s="39">
        <v>6965967314.4300003</v>
      </c>
      <c r="F41" s="39">
        <v>6553934290.7300005</v>
      </c>
      <c r="G41" s="39">
        <v>6750469104.8699999</v>
      </c>
      <c r="H41" s="39">
        <v>6884946418.3099995</v>
      </c>
      <c r="I41" s="39">
        <v>7127041734.79</v>
      </c>
      <c r="J41" s="39">
        <v>7136356719.6700001</v>
      </c>
      <c r="K41" s="39">
        <v>6429890555.3800011</v>
      </c>
      <c r="L41" s="39">
        <v>7281009101.8699989</v>
      </c>
      <c r="M41" s="39">
        <v>6860709380.0699997</v>
      </c>
      <c r="N41" s="39">
        <v>7517710507.1499996</v>
      </c>
      <c r="O41" s="40">
        <f t="shared" si="0"/>
        <v>82958527723.079987</v>
      </c>
    </row>
    <row r="42" spans="2:15" x14ac:dyDescent="0.25">
      <c r="B42" s="44" t="s">
        <v>40</v>
      </c>
      <c r="C42" s="39">
        <v>1586337409.7300007</v>
      </c>
      <c r="D42" s="39">
        <v>1719348391.2800004</v>
      </c>
      <c r="E42" s="39">
        <v>1762355491.46</v>
      </c>
      <c r="F42" s="39">
        <v>1816087422.6899998</v>
      </c>
      <c r="G42" s="39">
        <v>2010225912.0999999</v>
      </c>
      <c r="H42" s="39">
        <v>1924093454.0699997</v>
      </c>
      <c r="I42" s="39">
        <v>2041251454.990001</v>
      </c>
      <c r="J42" s="39">
        <v>2034561742.3300002</v>
      </c>
      <c r="K42" s="39">
        <v>1910128054.4100006</v>
      </c>
      <c r="L42" s="39">
        <v>2071375909.0200005</v>
      </c>
      <c r="M42" s="39">
        <v>1997823900.0599997</v>
      </c>
      <c r="N42" s="39">
        <v>1823389275.7518179</v>
      </c>
      <c r="O42" s="40">
        <f t="shared" si="0"/>
        <v>22696978417.891823</v>
      </c>
    </row>
    <row r="43" spans="2:15" x14ac:dyDescent="0.25">
      <c r="B43" s="44" t="s">
        <v>41</v>
      </c>
      <c r="C43" s="39">
        <v>44065707.360000007</v>
      </c>
      <c r="D43" s="39">
        <v>40615984.159999996</v>
      </c>
      <c r="E43" s="39">
        <v>50225407.149999991</v>
      </c>
      <c r="F43" s="39">
        <v>46720590.649999976</v>
      </c>
      <c r="G43" s="39">
        <v>47267674.919999994</v>
      </c>
      <c r="H43" s="39">
        <v>49319468.109999992</v>
      </c>
      <c r="I43" s="39">
        <v>49251878.600000009</v>
      </c>
      <c r="J43" s="39">
        <v>44716473.919999994</v>
      </c>
      <c r="K43" s="39">
        <v>41672967.710000001</v>
      </c>
      <c r="L43" s="39">
        <v>48733142.080000013</v>
      </c>
      <c r="M43" s="39">
        <v>45326135.409999996</v>
      </c>
      <c r="N43" s="39">
        <v>49312231.340000004</v>
      </c>
      <c r="O43" s="40">
        <f t="shared" si="0"/>
        <v>557227661.40999997</v>
      </c>
    </row>
    <row r="44" spans="2:15" x14ac:dyDescent="0.25">
      <c r="B44" s="44" t="s">
        <v>42</v>
      </c>
      <c r="C44" s="39">
        <v>2914719977.9199991</v>
      </c>
      <c r="D44" s="39">
        <v>2868288898.9999995</v>
      </c>
      <c r="E44" s="39">
        <v>3210868406.5499992</v>
      </c>
      <c r="F44" s="39">
        <v>3140529172.7900004</v>
      </c>
      <c r="G44" s="39">
        <v>3511135643.0499997</v>
      </c>
      <c r="H44" s="39">
        <v>3478901245.8199968</v>
      </c>
      <c r="I44" s="39">
        <v>3251651906.8700008</v>
      </c>
      <c r="J44" s="39">
        <v>3227647253.54</v>
      </c>
      <c r="K44" s="39">
        <v>2889349729.6600008</v>
      </c>
      <c r="L44" s="39">
        <v>3368514502.5200009</v>
      </c>
      <c r="M44" s="39">
        <v>3848507380.7500005</v>
      </c>
      <c r="N44" s="39">
        <v>3104842206.6918178</v>
      </c>
      <c r="O44" s="40">
        <f t="shared" si="0"/>
        <v>38814956325.161812</v>
      </c>
    </row>
    <row r="45" spans="2:15" x14ac:dyDescent="0.25">
      <c r="B45" s="44" t="s">
        <v>43</v>
      </c>
      <c r="C45" s="39">
        <v>786986743.75999963</v>
      </c>
      <c r="D45" s="39">
        <v>958493770.08000004</v>
      </c>
      <c r="E45" s="39">
        <v>933213258.60000002</v>
      </c>
      <c r="F45" s="39">
        <v>968707502.43999994</v>
      </c>
      <c r="G45" s="39">
        <v>1884725663.0500016</v>
      </c>
      <c r="H45" s="39">
        <v>957200731.03999996</v>
      </c>
      <c r="I45" s="39">
        <v>1151027939.3599999</v>
      </c>
      <c r="J45" s="39">
        <v>1038513480.1899999</v>
      </c>
      <c r="K45" s="39">
        <v>974816657.78999925</v>
      </c>
      <c r="L45" s="39">
        <v>972590748.30899978</v>
      </c>
      <c r="M45" s="39">
        <v>1089196357.069</v>
      </c>
      <c r="N45" s="39">
        <v>1430051419.809</v>
      </c>
      <c r="O45" s="40">
        <f t="shared" si="0"/>
        <v>13145524271.497</v>
      </c>
    </row>
    <row r="46" spans="2:15" x14ac:dyDescent="0.25">
      <c r="B46" s="44" t="s">
        <v>44</v>
      </c>
      <c r="C46" s="39">
        <v>2230200023.4499993</v>
      </c>
      <c r="D46" s="39">
        <v>2233742247.6099997</v>
      </c>
      <c r="E46" s="39">
        <v>2247968208.730001</v>
      </c>
      <c r="F46" s="39">
        <v>2065570354.1400013</v>
      </c>
      <c r="G46" s="39">
        <v>2530690376.7000008</v>
      </c>
      <c r="H46" s="39">
        <v>2755523038.4100008</v>
      </c>
      <c r="I46" s="39">
        <v>2483144804.480001</v>
      </c>
      <c r="J46" s="39">
        <v>2123719950.559999</v>
      </c>
      <c r="K46" s="39">
        <v>1967193184.5799999</v>
      </c>
      <c r="L46" s="39">
        <v>3111524299.9890904</v>
      </c>
      <c r="M46" s="39">
        <v>3559360997.7079802</v>
      </c>
      <c r="N46" s="39">
        <v>2945886091.6379795</v>
      </c>
      <c r="O46" s="40">
        <f t="shared" si="0"/>
        <v>30254523577.995056</v>
      </c>
    </row>
    <row r="47" spans="2:15" x14ac:dyDescent="0.25">
      <c r="B47" s="44" t="s">
        <v>76</v>
      </c>
      <c r="C47" s="39">
        <v>2042282265.1200001</v>
      </c>
      <c r="D47" s="39">
        <v>2055512481.5899999</v>
      </c>
      <c r="E47" s="39">
        <v>2598456393.0699997</v>
      </c>
      <c r="F47" s="39">
        <v>2673063405.2200007</v>
      </c>
      <c r="G47" s="39">
        <v>2284628844.3300004</v>
      </c>
      <c r="H47" s="39">
        <v>2293092443.7099991</v>
      </c>
      <c r="I47" s="39">
        <v>2467066220.7400002</v>
      </c>
      <c r="J47" s="39">
        <v>2560316931.5900002</v>
      </c>
      <c r="K47" s="39">
        <v>2155738457.4000001</v>
      </c>
      <c r="L47" s="39">
        <v>2462693280.2799997</v>
      </c>
      <c r="M47" s="39">
        <v>2448209889.3600001</v>
      </c>
      <c r="N47" s="39">
        <v>1887383756.46</v>
      </c>
      <c r="O47" s="40">
        <f t="shared" si="0"/>
        <v>27928444368.869999</v>
      </c>
    </row>
    <row r="48" spans="2:15" x14ac:dyDescent="0.25">
      <c r="B48" s="44" t="s">
        <v>46</v>
      </c>
      <c r="C48" s="39">
        <v>9726787467.5499783</v>
      </c>
      <c r="D48" s="39">
        <v>10305395157.010004</v>
      </c>
      <c r="E48" s="39">
        <v>12023579773.070007</v>
      </c>
      <c r="F48" s="39">
        <v>10679648025.540001</v>
      </c>
      <c r="G48" s="39">
        <v>11278605000.070007</v>
      </c>
      <c r="H48" s="39">
        <v>11174955817.050003</v>
      </c>
      <c r="I48" s="39">
        <v>11669132901.109991</v>
      </c>
      <c r="J48" s="39">
        <v>12002213112.710005</v>
      </c>
      <c r="K48" s="39">
        <v>10767039363.68</v>
      </c>
      <c r="L48" s="39">
        <v>12615717535.642143</v>
      </c>
      <c r="M48" s="39">
        <v>12594411724.397139</v>
      </c>
      <c r="N48" s="39">
        <v>12512681225.87756</v>
      </c>
      <c r="O48" s="40">
        <f t="shared" si="0"/>
        <v>137350167103.70686</v>
      </c>
    </row>
    <row r="49" spans="2:15" ht="15.75" thickBot="1" x14ac:dyDescent="0.3">
      <c r="B49" s="35" t="s">
        <v>47</v>
      </c>
      <c r="C49" s="36">
        <v>235974290393.52997</v>
      </c>
      <c r="D49" s="36">
        <v>226335173578.3602</v>
      </c>
      <c r="E49" s="36">
        <v>245913961406.71021</v>
      </c>
      <c r="F49" s="36">
        <v>239913625888.07004</v>
      </c>
      <c r="G49" s="36">
        <v>253920917093.08002</v>
      </c>
      <c r="H49" s="36">
        <v>254306813305.52045</v>
      </c>
      <c r="I49" s="36">
        <v>262477752697.51022</v>
      </c>
      <c r="J49" s="36">
        <v>267319350636.44998</v>
      </c>
      <c r="K49" s="36">
        <v>244747710483.24979</v>
      </c>
      <c r="L49" s="36">
        <v>265600872720.53201</v>
      </c>
      <c r="M49" s="36">
        <v>268569492328.67688</v>
      </c>
      <c r="N49" s="36">
        <v>311963705201.70343</v>
      </c>
      <c r="O49" s="37">
        <f t="shared" si="0"/>
        <v>3077043665733.3936</v>
      </c>
    </row>
    <row r="50" spans="2:15" x14ac:dyDescent="0.25">
      <c r="B50" s="41" t="s">
        <v>48</v>
      </c>
      <c r="C50" s="42">
        <v>2129392452.4999998</v>
      </c>
      <c r="D50" s="42">
        <v>1877270748.47</v>
      </c>
      <c r="E50" s="42">
        <v>876514623.3599999</v>
      </c>
      <c r="F50" s="42">
        <v>2042953748.9600003</v>
      </c>
      <c r="G50" s="42">
        <v>2619084594.3700004</v>
      </c>
      <c r="H50" s="42">
        <v>3087504339.3299994</v>
      </c>
      <c r="I50" s="42">
        <v>2490178565.1199999</v>
      </c>
      <c r="J50" s="42">
        <v>2777651907.0099998</v>
      </c>
      <c r="K50" s="42">
        <v>3469095372.27</v>
      </c>
      <c r="L50" s="42">
        <v>3910173556.221818</v>
      </c>
      <c r="M50" s="42">
        <v>3447323650.141818</v>
      </c>
      <c r="N50" s="42">
        <v>3233518267.5218182</v>
      </c>
      <c r="O50" s="43">
        <f t="shared" si="0"/>
        <v>31960661825.275452</v>
      </c>
    </row>
    <row r="51" spans="2:15" x14ac:dyDescent="0.25">
      <c r="B51" s="41" t="s">
        <v>49</v>
      </c>
      <c r="C51" s="42">
        <v>4876101720.6300001</v>
      </c>
      <c r="D51" s="42">
        <v>4750390698.9299955</v>
      </c>
      <c r="E51" s="42">
        <v>4971637767.0300121</v>
      </c>
      <c r="F51" s="42">
        <v>5011744512.3800049</v>
      </c>
      <c r="G51" s="42">
        <v>5341343238.9000111</v>
      </c>
      <c r="H51" s="42">
        <v>7680171918.640008</v>
      </c>
      <c r="I51" s="42">
        <v>5374020495.4199924</v>
      </c>
      <c r="J51" s="42">
        <v>5328435227.5399952</v>
      </c>
      <c r="K51" s="42">
        <v>4931285364.0799913</v>
      </c>
      <c r="L51" s="42">
        <v>5242174377.491847</v>
      </c>
      <c r="M51" s="42">
        <v>6367996118.9545755</v>
      </c>
      <c r="N51" s="42">
        <v>7335222344.0866365</v>
      </c>
      <c r="O51" s="45">
        <f t="shared" si="0"/>
        <v>67210523784.083069</v>
      </c>
    </row>
    <row r="52" spans="2:15" x14ac:dyDescent="0.25">
      <c r="B52" s="41" t="s">
        <v>50</v>
      </c>
      <c r="C52" s="46">
        <v>108662925557.27991</v>
      </c>
      <c r="D52" s="46">
        <v>106302845883.46011</v>
      </c>
      <c r="E52" s="46">
        <v>118046572066.16023</v>
      </c>
      <c r="F52" s="46">
        <v>113857328374.07001</v>
      </c>
      <c r="G52" s="46">
        <v>123575585007.21997</v>
      </c>
      <c r="H52" s="46">
        <v>121044685259.49048</v>
      </c>
      <c r="I52" s="46">
        <v>122850066152.70021</v>
      </c>
      <c r="J52" s="46">
        <v>127214779907.80994</v>
      </c>
      <c r="K52" s="46">
        <v>114269542844.10986</v>
      </c>
      <c r="L52" s="46">
        <v>125202934436.98831</v>
      </c>
      <c r="M52" s="46">
        <v>130170969497.41464</v>
      </c>
      <c r="N52" s="46">
        <v>137692195572.15073</v>
      </c>
      <c r="O52" s="45">
        <f t="shared" si="0"/>
        <v>1448890430558.8542</v>
      </c>
    </row>
    <row r="53" spans="2:15" x14ac:dyDescent="0.25">
      <c r="B53" s="47" t="s">
        <v>77</v>
      </c>
      <c r="C53" s="39">
        <v>26610741658.410019</v>
      </c>
      <c r="D53" s="39">
        <v>26276764477.470016</v>
      </c>
      <c r="E53" s="39">
        <v>29768248869.669998</v>
      </c>
      <c r="F53" s="39">
        <v>28546334376.529957</v>
      </c>
      <c r="G53" s="39">
        <v>31252026955.740025</v>
      </c>
      <c r="H53" s="39">
        <v>31504581721.750008</v>
      </c>
      <c r="I53" s="39">
        <v>32213416643.479992</v>
      </c>
      <c r="J53" s="39">
        <v>32624459035.969978</v>
      </c>
      <c r="K53" s="39">
        <v>29978061509.760014</v>
      </c>
      <c r="L53" s="39">
        <v>31697185273.469131</v>
      </c>
      <c r="M53" s="39">
        <v>29346539453.108486</v>
      </c>
      <c r="N53" s="39">
        <v>28502050525.78017</v>
      </c>
      <c r="O53" s="40">
        <f>SUM(C53:N53)</f>
        <v>358320410501.1377</v>
      </c>
    </row>
    <row r="54" spans="2:15" x14ac:dyDescent="0.25">
      <c r="B54" s="47" t="s">
        <v>78</v>
      </c>
      <c r="C54" s="39">
        <v>12593085150.709995</v>
      </c>
      <c r="D54" s="39">
        <v>11960872190.20999</v>
      </c>
      <c r="E54" s="39">
        <v>13130875891.240021</v>
      </c>
      <c r="F54" s="39">
        <v>12563062578.450022</v>
      </c>
      <c r="G54" s="39">
        <v>13579358227.180014</v>
      </c>
      <c r="H54" s="39">
        <v>14053570115.759975</v>
      </c>
      <c r="I54" s="39">
        <v>13601317355.920004</v>
      </c>
      <c r="J54" s="39">
        <v>14320515844.890039</v>
      </c>
      <c r="K54" s="39">
        <v>12649530428.869999</v>
      </c>
      <c r="L54" s="39">
        <v>15454779973.385128</v>
      </c>
      <c r="M54" s="39">
        <v>15486461425.185131</v>
      </c>
      <c r="N54" s="39">
        <v>17138314582.777918</v>
      </c>
      <c r="O54" s="40">
        <f>SUM(C54:N54)</f>
        <v>166531743764.57825</v>
      </c>
    </row>
    <row r="55" spans="2:15" x14ac:dyDescent="0.25">
      <c r="B55" s="44" t="s">
        <v>53</v>
      </c>
      <c r="C55" s="39">
        <v>69459098748.159897</v>
      </c>
      <c r="D55" s="39">
        <v>68065209215.780098</v>
      </c>
      <c r="E55" s="39">
        <v>75147447305.250214</v>
      </c>
      <c r="F55" s="39">
        <v>72747931419.090027</v>
      </c>
      <c r="G55" s="39">
        <v>78744199824.299942</v>
      </c>
      <c r="H55" s="39">
        <v>75486533421.980484</v>
      </c>
      <c r="I55" s="39">
        <v>77035332153.300217</v>
      </c>
      <c r="J55" s="39">
        <v>80269805026.949905</v>
      </c>
      <c r="K55" s="39">
        <v>71641950905.479858</v>
      </c>
      <c r="L55" s="39">
        <v>78050969190.134048</v>
      </c>
      <c r="M55" s="39">
        <v>85337968619.121017</v>
      </c>
      <c r="N55" s="39">
        <v>92051830463.592651</v>
      </c>
      <c r="O55" s="40">
        <f>SUM(C55:N55)</f>
        <v>924038276293.13831</v>
      </c>
    </row>
    <row r="56" spans="2:15" x14ac:dyDescent="0.25">
      <c r="B56" s="48" t="s">
        <v>54</v>
      </c>
      <c r="C56" s="49">
        <v>12044874013.610008</v>
      </c>
      <c r="D56" s="49">
        <v>11798052528.329996</v>
      </c>
      <c r="E56" s="49">
        <v>12130696749.040009</v>
      </c>
      <c r="F56" s="49">
        <v>11581949484.650003</v>
      </c>
      <c r="G56" s="49">
        <v>11059843013.550001</v>
      </c>
      <c r="H56" s="49">
        <v>11387693117.429995</v>
      </c>
      <c r="I56" s="49">
        <v>12635597039.160007</v>
      </c>
      <c r="J56" s="49">
        <v>12791240877.200012</v>
      </c>
      <c r="K56" s="49">
        <v>13690518426.420006</v>
      </c>
      <c r="L56" s="49">
        <v>13824172095.976339</v>
      </c>
      <c r="M56" s="49">
        <v>14604380360.766357</v>
      </c>
      <c r="N56" s="49">
        <v>19780783408.492737</v>
      </c>
      <c r="O56" s="50">
        <f t="shared" si="0"/>
        <v>157329801114.62549</v>
      </c>
    </row>
    <row r="57" spans="2:15" ht="16.5" x14ac:dyDescent="0.25">
      <c r="B57" s="51" t="s">
        <v>79</v>
      </c>
      <c r="C57" s="49">
        <v>16854289536.950001</v>
      </c>
      <c r="D57" s="49">
        <v>15493757527.250008</v>
      </c>
      <c r="E57" s="49">
        <v>16634046376.460003</v>
      </c>
      <c r="F57" s="49">
        <v>17839599137.230007</v>
      </c>
      <c r="G57" s="49">
        <v>19430396527.23</v>
      </c>
      <c r="H57" s="49">
        <v>20401854399.790005</v>
      </c>
      <c r="I57" s="49">
        <v>22297073864.699993</v>
      </c>
      <c r="J57" s="49">
        <v>24202531519.970001</v>
      </c>
      <c r="K57" s="49">
        <v>24089459570.460003</v>
      </c>
      <c r="L57" s="49">
        <v>23986770358.375004</v>
      </c>
      <c r="M57" s="49">
        <v>22824554453.741497</v>
      </c>
      <c r="N57" s="49">
        <v>22643217652.741497</v>
      </c>
      <c r="O57" s="50">
        <f t="shared" si="0"/>
        <v>246697550924.89798</v>
      </c>
    </row>
    <row r="58" spans="2:15" x14ac:dyDescent="0.25">
      <c r="B58" s="41" t="s">
        <v>56</v>
      </c>
      <c r="C58" s="49">
        <v>15125363748.960018</v>
      </c>
      <c r="D58" s="49">
        <v>14505066110.500027</v>
      </c>
      <c r="E58" s="49">
        <v>16280193202.530006</v>
      </c>
      <c r="F58" s="49">
        <v>14911596375.990009</v>
      </c>
      <c r="G58" s="49">
        <v>13522698650.230013</v>
      </c>
      <c r="H58" s="49">
        <v>13752759484.720005</v>
      </c>
      <c r="I58" s="49">
        <v>15303713441.970001</v>
      </c>
      <c r="J58" s="49">
        <v>14275604239.860012</v>
      </c>
      <c r="K58" s="49">
        <v>11250482275.149979</v>
      </c>
      <c r="L58" s="49">
        <v>11585079953.987272</v>
      </c>
      <c r="M58" s="49">
        <v>13258961777.618263</v>
      </c>
      <c r="N58" s="49">
        <v>16269898025.462811</v>
      </c>
      <c r="O58" s="50">
        <f t="shared" si="0"/>
        <v>170041417286.97839</v>
      </c>
    </row>
    <row r="59" spans="2:15" x14ac:dyDescent="0.25">
      <c r="B59" s="41" t="s">
        <v>57</v>
      </c>
      <c r="C59" s="49">
        <v>40017075433.839989</v>
      </c>
      <c r="D59" s="49">
        <v>34557732741.089996</v>
      </c>
      <c r="E59" s="49">
        <v>34991156743.249977</v>
      </c>
      <c r="F59" s="49">
        <v>34479661707.469955</v>
      </c>
      <c r="G59" s="49">
        <v>36716890241.81002</v>
      </c>
      <c r="H59" s="49">
        <v>36057931712.19001</v>
      </c>
      <c r="I59" s="49">
        <v>37544745958.700058</v>
      </c>
      <c r="J59" s="49">
        <v>37494078192.749992</v>
      </c>
      <c r="K59" s="49">
        <v>33822883884.289989</v>
      </c>
      <c r="L59" s="49">
        <v>40012620225.071716</v>
      </c>
      <c r="M59" s="49">
        <v>35093755514.718071</v>
      </c>
      <c r="N59" s="49">
        <v>55668051753.343765</v>
      </c>
      <c r="O59" s="50">
        <f t="shared" si="0"/>
        <v>456456584108.5235</v>
      </c>
    </row>
    <row r="60" spans="2:15" x14ac:dyDescent="0.25">
      <c r="B60" s="41" t="s">
        <v>58</v>
      </c>
      <c r="C60" s="49">
        <v>1747331982.009999</v>
      </c>
      <c r="D60" s="49">
        <v>2282480457.9000001</v>
      </c>
      <c r="E60" s="49">
        <v>2053452101.6800005</v>
      </c>
      <c r="F60" s="49">
        <v>2028019230.9799993</v>
      </c>
      <c r="G60" s="49">
        <v>1870554678.549999</v>
      </c>
      <c r="H60" s="49">
        <v>1473268350.6900003</v>
      </c>
      <c r="I60" s="49">
        <v>1540826885.8999996</v>
      </c>
      <c r="J60" s="49">
        <v>2337603424.8899999</v>
      </c>
      <c r="K60" s="49">
        <v>2249410957.0500007</v>
      </c>
      <c r="L60" s="49">
        <v>1791727209.8200006</v>
      </c>
      <c r="M60" s="49">
        <v>1529771498.0750003</v>
      </c>
      <c r="N60" s="49">
        <v>2152233338.5750008</v>
      </c>
      <c r="O60" s="50">
        <f>SUM(C60:N60)</f>
        <v>23056680116.119999</v>
      </c>
    </row>
    <row r="61" spans="2:15" x14ac:dyDescent="0.25">
      <c r="B61" s="41" t="s">
        <v>59</v>
      </c>
      <c r="C61" s="49">
        <v>3731601905.2499962</v>
      </c>
      <c r="D61" s="49">
        <v>3714555516.9099998</v>
      </c>
      <c r="E61" s="49">
        <v>4172912807.559998</v>
      </c>
      <c r="F61" s="49">
        <v>3904614701.3900023</v>
      </c>
      <c r="G61" s="49">
        <v>4174474056.2400002</v>
      </c>
      <c r="H61" s="49">
        <v>4257701801.4100018</v>
      </c>
      <c r="I61" s="49">
        <v>4369471817.4700012</v>
      </c>
      <c r="J61" s="49">
        <v>4276661647.0599976</v>
      </c>
      <c r="K61" s="49">
        <v>4051457877.2599983</v>
      </c>
      <c r="L61" s="49">
        <v>4445469783.7424297</v>
      </c>
      <c r="M61" s="49">
        <v>4335302700.4054365</v>
      </c>
      <c r="N61" s="49">
        <v>4077248538.7754269</v>
      </c>
      <c r="O61" s="50">
        <f>SUM(C61:N61)</f>
        <v>49511473153.473297</v>
      </c>
    </row>
    <row r="62" spans="2:15" x14ac:dyDescent="0.25">
      <c r="B62" s="41" t="s">
        <v>60</v>
      </c>
      <c r="C62" s="49">
        <v>13034076422.500004</v>
      </c>
      <c r="D62" s="49">
        <v>12579130912.850012</v>
      </c>
      <c r="E62" s="49">
        <v>14344082007.699999</v>
      </c>
      <c r="F62" s="49">
        <v>14278000344.179985</v>
      </c>
      <c r="G62" s="49">
        <v>13821418131.730001</v>
      </c>
      <c r="H62" s="49">
        <v>14466418829.980001</v>
      </c>
      <c r="I62" s="49">
        <v>15298810300.41</v>
      </c>
      <c r="J62" s="49">
        <v>15189475673.679996</v>
      </c>
      <c r="K62" s="49">
        <v>12789726788.780006</v>
      </c>
      <c r="L62" s="49">
        <v>13732756379.922491</v>
      </c>
      <c r="M62" s="49">
        <v>13519824078.953829</v>
      </c>
      <c r="N62" s="49">
        <v>13795624140.763838</v>
      </c>
      <c r="O62" s="50">
        <f>SUM(C62:N62)</f>
        <v>166849344011.45013</v>
      </c>
    </row>
    <row r="63" spans="2:15" x14ac:dyDescent="0.25">
      <c r="B63" s="41" t="s">
        <v>61</v>
      </c>
      <c r="C63" s="49">
        <v>17751257619.999989</v>
      </c>
      <c r="D63" s="49">
        <v>18473890452.670033</v>
      </c>
      <c r="E63" s="49">
        <v>21412696961.939972</v>
      </c>
      <c r="F63" s="49">
        <v>19978158270.770016</v>
      </c>
      <c r="G63" s="49">
        <v>21788628953.249989</v>
      </c>
      <c r="H63" s="49">
        <v>20696824091.849949</v>
      </c>
      <c r="I63" s="49">
        <v>22773248175.959972</v>
      </c>
      <c r="J63" s="49">
        <v>21431288018.680031</v>
      </c>
      <c r="K63" s="49">
        <v>20133847123.380013</v>
      </c>
      <c r="L63" s="49">
        <v>21866994342.934776</v>
      </c>
      <c r="M63" s="49">
        <v>23416652677.887436</v>
      </c>
      <c r="N63" s="49">
        <v>29315712159.789127</v>
      </c>
      <c r="O63" s="50">
        <f>SUM(C63:N63)</f>
        <v>259039198849.11127</v>
      </c>
    </row>
    <row r="64" spans="2:15" x14ac:dyDescent="0.25">
      <c r="B64" s="102" t="s">
        <v>2</v>
      </c>
      <c r="C64" s="104">
        <v>317116326964.8299</v>
      </c>
      <c r="D64" s="105">
        <v>307954500240.13019</v>
      </c>
      <c r="E64" s="105">
        <v>336510559130.24017</v>
      </c>
      <c r="F64" s="105">
        <v>323930121013.19006</v>
      </c>
      <c r="G64" s="105">
        <v>345360218581.66998</v>
      </c>
      <c r="H64" s="105">
        <v>358081976528.68042</v>
      </c>
      <c r="I64" s="105">
        <v>353066826329.42023</v>
      </c>
      <c r="J64" s="105">
        <v>358095465090.2099</v>
      </c>
      <c r="K64" s="105">
        <v>332276834334.57111</v>
      </c>
      <c r="L64" s="105">
        <v>357918726425.04425</v>
      </c>
      <c r="M64" s="105">
        <v>369576320215.68188</v>
      </c>
      <c r="N64" s="105">
        <v>422594240671.84875</v>
      </c>
      <c r="O64" s="103">
        <f t="shared" si="0"/>
        <v>4182482115525.5166</v>
      </c>
    </row>
    <row r="65" spans="2:15" s="52" customFormat="1" ht="12" x14ac:dyDescent="0.2">
      <c r="B65" s="235" t="s">
        <v>90</v>
      </c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</row>
    <row r="66" spans="2:15" s="52" customFormat="1" ht="11.25" customHeight="1" x14ac:dyDescent="0.2">
      <c r="B66" s="53" t="s">
        <v>63</v>
      </c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</row>
    <row r="67" spans="2:15" s="52" customFormat="1" ht="12.75" customHeight="1" x14ac:dyDescent="0.2">
      <c r="B67" s="53" t="s">
        <v>80</v>
      </c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spans="2:15" s="52" customFormat="1" ht="12.75" customHeight="1" x14ac:dyDescent="0.2">
      <c r="B68" s="53" t="s">
        <v>71</v>
      </c>
      <c r="C68" s="55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2:15" x14ac:dyDescent="0.25">
      <c r="B69" s="32"/>
      <c r="C69" s="40"/>
      <c r="K69"/>
      <c r="L69"/>
      <c r="M69"/>
      <c r="N69"/>
    </row>
    <row r="71" spans="2:15" x14ac:dyDescent="0.25">
      <c r="K71"/>
      <c r="L71"/>
      <c r="M71"/>
      <c r="N71"/>
    </row>
  </sheetData>
  <mergeCells count="10">
    <mergeCell ref="B15:B16"/>
    <mergeCell ref="C15:N15"/>
    <mergeCell ref="O15:O16"/>
    <mergeCell ref="B65:O65"/>
    <mergeCell ref="B1:M1"/>
    <mergeCell ref="B2:M2"/>
    <mergeCell ref="B3:M3"/>
    <mergeCell ref="B4:M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23D48-779E-461B-867E-2F38FB2255D6}">
  <dimension ref="B1:O88"/>
  <sheetViews>
    <sheetView showGridLines="0" zoomScaleNormal="100" zoomScaleSheetLayoutView="90" workbookViewId="0">
      <pane xSplit="2" ySplit="17" topLeftCell="C50" activePane="bottomRight" state="frozen"/>
      <selection activeCell="F20" sqref="F20"/>
      <selection pane="topRight" activeCell="F20" sqref="F20"/>
      <selection pane="bottomLeft" activeCell="F20" sqref="F20"/>
      <selection pane="bottomRight" activeCell="P25" sqref="P25"/>
    </sheetView>
  </sheetViews>
  <sheetFormatPr defaultColWidth="8.85546875" defaultRowHeight="15" x14ac:dyDescent="0.25"/>
  <cols>
    <col min="1" max="1" width="1.42578125" customWidth="1"/>
    <col min="2" max="2" width="52.7109375" customWidth="1"/>
    <col min="3" max="4" width="9.42578125" bestFit="1" customWidth="1"/>
    <col min="5" max="5" width="9.42578125" style="7" bestFit="1" customWidth="1"/>
    <col min="6" max="6" width="9.42578125" bestFit="1" customWidth="1"/>
    <col min="7" max="10" width="9.42578125" customWidth="1"/>
    <col min="11" max="11" width="11.42578125" bestFit="1" customWidth="1"/>
    <col min="12" max="14" width="11.42578125" customWidth="1"/>
    <col min="15" max="15" width="10.85546875" bestFit="1" customWidth="1"/>
    <col min="16" max="16" width="22.7109375" bestFit="1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5" ht="15.75" x14ac:dyDescent="0.25"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2:15" ht="15.75" x14ac:dyDescent="0.25">
      <c r="B2" s="195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97"/>
    </row>
    <row r="3" spans="2:15" ht="15.75" x14ac:dyDescent="0.25">
      <c r="B3" s="195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97"/>
    </row>
    <row r="4" spans="2:15" ht="15.75" x14ac:dyDescent="0.25">
      <c r="B4" s="226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97"/>
    </row>
    <row r="5" spans="2:15" ht="6.75" customHeight="1" thickBot="1" x14ac:dyDescent="0.35">
      <c r="B5" s="4"/>
      <c r="C5" s="245"/>
      <c r="D5" s="245"/>
      <c r="E5" s="245"/>
      <c r="F5" s="245"/>
      <c r="G5" s="4"/>
      <c r="H5" s="4"/>
      <c r="I5" s="4"/>
      <c r="J5" s="4"/>
      <c r="K5" s="4"/>
      <c r="L5" s="4"/>
      <c r="M5" s="4"/>
      <c r="N5" s="4"/>
    </row>
    <row r="6" spans="2:15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5" customHeight="1" thickTop="1" x14ac:dyDescent="0.25"/>
    <row r="8" spans="2:15" ht="15" customHeight="1" x14ac:dyDescent="0.25"/>
    <row r="9" spans="2:15" s="9" customFormat="1" ht="15" customHeight="1" x14ac:dyDescent="0.25">
      <c r="B9"/>
      <c r="D9"/>
      <c r="E9" s="7"/>
      <c r="F9"/>
      <c r="G9"/>
      <c r="H9"/>
      <c r="I9"/>
      <c r="J9"/>
      <c r="K9"/>
      <c r="L9"/>
      <c r="M9"/>
      <c r="N9"/>
    </row>
    <row r="10" spans="2:15" s="9" customFormat="1" ht="15" customHeight="1" x14ac:dyDescent="0.25">
      <c r="B10"/>
      <c r="D10"/>
      <c r="E10" s="7"/>
      <c r="F10"/>
      <c r="G10"/>
      <c r="H10"/>
      <c r="I10"/>
      <c r="J10"/>
      <c r="K10"/>
      <c r="L10"/>
      <c r="M10"/>
      <c r="N10"/>
    </row>
    <row r="11" spans="2:15" s="9" customFormat="1" ht="16.5" customHeight="1" x14ac:dyDescent="0.25">
      <c r="B11"/>
      <c r="C11"/>
      <c r="D11"/>
      <c r="E11" s="7"/>
      <c r="F11"/>
      <c r="G11"/>
      <c r="H11"/>
      <c r="I11"/>
      <c r="J11"/>
      <c r="K11"/>
      <c r="L11"/>
      <c r="M11"/>
      <c r="N11"/>
    </row>
    <row r="13" spans="2:15" ht="15.75" customHeight="1" x14ac:dyDescent="0.25">
      <c r="B13" s="198" t="s">
        <v>74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</row>
    <row r="14" spans="2:15" ht="15.75" customHeight="1" x14ac:dyDescent="0.25">
      <c r="B14" s="244" t="s">
        <v>0</v>
      </c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</row>
    <row r="15" spans="2:15" ht="9" customHeight="1" x14ac:dyDescent="0.25">
      <c r="B15" s="13"/>
      <c r="C15" s="13"/>
      <c r="D15" s="11"/>
      <c r="E15" s="12"/>
    </row>
    <row r="16" spans="2:15" ht="16.5" x14ac:dyDescent="0.25">
      <c r="B16" s="246" t="s">
        <v>1</v>
      </c>
      <c r="C16" s="247" t="s">
        <v>86</v>
      </c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33" t="s">
        <v>2</v>
      </c>
    </row>
    <row r="17" spans="2:15" x14ac:dyDescent="0.25">
      <c r="B17" s="246"/>
      <c r="C17" s="100" t="s">
        <v>3</v>
      </c>
      <c r="D17" s="99" t="s">
        <v>4</v>
      </c>
      <c r="E17" s="99" t="s">
        <v>68</v>
      </c>
      <c r="F17" s="99" t="s">
        <v>6</v>
      </c>
      <c r="G17" s="99" t="s">
        <v>7</v>
      </c>
      <c r="H17" s="99" t="s">
        <v>8</v>
      </c>
      <c r="I17" s="99" t="s">
        <v>9</v>
      </c>
      <c r="J17" s="99" t="s">
        <v>10</v>
      </c>
      <c r="K17" s="99" t="s">
        <v>11</v>
      </c>
      <c r="L17" s="99" t="s">
        <v>12</v>
      </c>
      <c r="M17" s="99" t="s">
        <v>13</v>
      </c>
      <c r="N17" s="99" t="s">
        <v>14</v>
      </c>
      <c r="O17" s="233"/>
    </row>
    <row r="18" spans="2:15" ht="16.5" customHeight="1" thickBot="1" x14ac:dyDescent="0.3">
      <c r="B18" s="35" t="s">
        <v>15</v>
      </c>
      <c r="C18" s="37">
        <f t="shared" ref="C18:G18" si="0">SUM(C19:C22)</f>
        <v>6514723222.6299992</v>
      </c>
      <c r="D18" s="37">
        <f t="shared" si="0"/>
        <v>6493981731.4800005</v>
      </c>
      <c r="E18" s="37">
        <f t="shared" si="0"/>
        <v>7201682984.1500006</v>
      </c>
      <c r="F18" s="37">
        <f t="shared" si="0"/>
        <v>6233534499.329998</v>
      </c>
      <c r="G18" s="37">
        <f t="shared" si="0"/>
        <v>6522703424.380002</v>
      </c>
      <c r="H18" s="37">
        <f t="shared" ref="H18:K18" si="1">SUM(H19:H22)</f>
        <v>6831194239.390007</v>
      </c>
      <c r="I18" s="37">
        <f t="shared" si="1"/>
        <v>6875450069.5100031</v>
      </c>
      <c r="J18" s="37">
        <f t="shared" si="1"/>
        <v>6792311590.2300005</v>
      </c>
      <c r="K18" s="37">
        <f t="shared" si="1"/>
        <v>7118749145.5799999</v>
      </c>
      <c r="L18" s="37">
        <f>SUM(L19:L22)</f>
        <v>6558376385.420002</v>
      </c>
      <c r="M18" s="37">
        <f>SUM(M19:M22)</f>
        <v>6295733976.3800011</v>
      </c>
      <c r="N18" s="37">
        <f>SUM(N19:N22)</f>
        <v>6425737224.7799997</v>
      </c>
      <c r="O18" s="37">
        <f>SUM(C18:N18)</f>
        <v>79864178493.260025</v>
      </c>
    </row>
    <row r="19" spans="2:15" x14ac:dyDescent="0.25">
      <c r="B19" s="38" t="s">
        <v>16</v>
      </c>
      <c r="C19" s="40">
        <v>332303718.44999999</v>
      </c>
      <c r="D19" s="40">
        <v>380352466.90000004</v>
      </c>
      <c r="E19" s="40">
        <v>488006641.02999997</v>
      </c>
      <c r="F19" s="40">
        <v>430786103.48000008</v>
      </c>
      <c r="G19" s="40">
        <v>477284734.92000002</v>
      </c>
      <c r="H19" s="40">
        <v>428148001.46999997</v>
      </c>
      <c r="I19" s="40">
        <v>369195037.06000006</v>
      </c>
      <c r="J19" s="40">
        <v>343972987.48000002</v>
      </c>
      <c r="K19" s="40">
        <v>381856354.19999999</v>
      </c>
      <c r="L19" s="40">
        <v>386653268.25</v>
      </c>
      <c r="M19" s="40">
        <v>352215930.50000006</v>
      </c>
      <c r="N19" s="40">
        <v>296122214.33000004</v>
      </c>
      <c r="O19" s="40">
        <f>SUM(C19:N19)</f>
        <v>4666897458.0699997</v>
      </c>
    </row>
    <row r="20" spans="2:15" x14ac:dyDescent="0.25">
      <c r="B20" s="38" t="s">
        <v>17</v>
      </c>
      <c r="C20" s="40">
        <v>2232228264.1299996</v>
      </c>
      <c r="D20" s="40">
        <v>2292958796.190001</v>
      </c>
      <c r="E20" s="40">
        <v>2737926713.6499996</v>
      </c>
      <c r="F20" s="40">
        <v>2108593486.7099998</v>
      </c>
      <c r="G20" s="40">
        <v>2309800452.4700012</v>
      </c>
      <c r="H20" s="40">
        <v>2600151270.2000036</v>
      </c>
      <c r="I20" s="40">
        <v>2595838978.3600025</v>
      </c>
      <c r="J20" s="40">
        <v>2370481380.5299993</v>
      </c>
      <c r="K20" s="40">
        <v>2869365852.4700007</v>
      </c>
      <c r="L20" s="40">
        <v>2321623148.8900003</v>
      </c>
      <c r="M20" s="40">
        <v>2103095107.9399998</v>
      </c>
      <c r="N20" s="40">
        <v>1966836949.3499999</v>
      </c>
      <c r="O20" s="40">
        <f t="shared" ref="O20:O21" si="2">SUM(C20:N20)</f>
        <v>28508900400.890007</v>
      </c>
    </row>
    <row r="21" spans="2:15" x14ac:dyDescent="0.25">
      <c r="B21" s="38" t="s">
        <v>18</v>
      </c>
      <c r="C21" s="40">
        <v>3090490655.1099992</v>
      </c>
      <c r="D21" s="40">
        <v>2850926868.4699993</v>
      </c>
      <c r="E21" s="40">
        <v>3037428216.7300005</v>
      </c>
      <c r="F21" s="40">
        <v>2858828381.4299979</v>
      </c>
      <c r="G21" s="40">
        <v>2896152567.5799999</v>
      </c>
      <c r="H21" s="40">
        <v>2940160426.920002</v>
      </c>
      <c r="I21" s="40">
        <v>3087014039.3200002</v>
      </c>
      <c r="J21" s="40">
        <v>3190093833.5100007</v>
      </c>
      <c r="K21" s="40">
        <v>3115979882.9899993</v>
      </c>
      <c r="L21" s="40">
        <v>3119208835.7400002</v>
      </c>
      <c r="M21" s="40">
        <v>3065073528.3600006</v>
      </c>
      <c r="N21" s="40">
        <v>3473962618.8299994</v>
      </c>
      <c r="O21" s="40">
        <f t="shared" si="2"/>
        <v>36725319854.989998</v>
      </c>
    </row>
    <row r="22" spans="2:15" x14ac:dyDescent="0.25">
      <c r="B22" s="38" t="s">
        <v>19</v>
      </c>
      <c r="C22" s="40">
        <v>859700584.94000018</v>
      </c>
      <c r="D22" s="40">
        <v>969743599.92000043</v>
      </c>
      <c r="E22" s="40">
        <v>938321412.74000037</v>
      </c>
      <c r="F22" s="40">
        <v>835326527.7100004</v>
      </c>
      <c r="G22" s="40">
        <v>839465669.4100008</v>
      </c>
      <c r="H22" s="40">
        <v>862734540.80000079</v>
      </c>
      <c r="I22" s="40">
        <v>823402014.77000022</v>
      </c>
      <c r="J22" s="40">
        <v>887763388.71000028</v>
      </c>
      <c r="K22" s="40">
        <v>751547055.92000008</v>
      </c>
      <c r="L22" s="40">
        <v>730891132.5400008</v>
      </c>
      <c r="M22" s="40">
        <v>775349409.58000028</v>
      </c>
      <c r="N22" s="40">
        <v>688815442.27000046</v>
      </c>
      <c r="O22" s="40">
        <f>SUM(C22:N22)</f>
        <v>9963060779.3100052</v>
      </c>
    </row>
    <row r="23" spans="2:15" ht="15.75" thickBot="1" x14ac:dyDescent="0.3">
      <c r="B23" s="35" t="s">
        <v>20</v>
      </c>
      <c r="C23" s="37">
        <f t="shared" ref="C23:K23" si="3">SUM(C24:C26)</f>
        <v>62718890052.07003</v>
      </c>
      <c r="D23" s="37">
        <f t="shared" si="3"/>
        <v>66118610176.750031</v>
      </c>
      <c r="E23" s="37">
        <f t="shared" si="3"/>
        <v>79398374205.759964</v>
      </c>
      <c r="F23" s="37">
        <f t="shared" si="3"/>
        <v>67118880012.490005</v>
      </c>
      <c r="G23" s="37">
        <f t="shared" si="3"/>
        <v>77657499115.809998</v>
      </c>
      <c r="H23" s="37">
        <f t="shared" si="3"/>
        <v>74491654568.209961</v>
      </c>
      <c r="I23" s="37">
        <f t="shared" si="3"/>
        <v>72559999576.809998</v>
      </c>
      <c r="J23" s="37">
        <f t="shared" si="3"/>
        <v>76759903372.059998</v>
      </c>
      <c r="K23" s="37">
        <f t="shared" si="3"/>
        <v>71718967131.399994</v>
      </c>
      <c r="L23" s="37">
        <f>SUM(L24:L26)</f>
        <v>77852977211.780029</v>
      </c>
      <c r="M23" s="37">
        <f>SUM(M24:M26)</f>
        <v>82366101305.849976</v>
      </c>
      <c r="N23" s="37">
        <f>SUM(N24:N26)</f>
        <v>91140836895.259979</v>
      </c>
      <c r="O23" s="37">
        <f>SUM(C23:N23)</f>
        <v>899902693624.25</v>
      </c>
    </row>
    <row r="24" spans="2:15" x14ac:dyDescent="0.25">
      <c r="B24" s="41" t="s">
        <v>21</v>
      </c>
      <c r="C24" s="45">
        <v>8218204919.990015</v>
      </c>
      <c r="D24" s="45">
        <v>10843444364.450027</v>
      </c>
      <c r="E24" s="45">
        <v>12820583915.389969</v>
      </c>
      <c r="F24" s="45">
        <v>9964711034.2800102</v>
      </c>
      <c r="G24" s="45">
        <v>12483934837.909998</v>
      </c>
      <c r="H24" s="45">
        <v>12185017261.179977</v>
      </c>
      <c r="I24" s="45">
        <v>11849943632.119972</v>
      </c>
      <c r="J24" s="45">
        <v>12722866316.829992</v>
      </c>
      <c r="K24" s="45">
        <v>12054463175.72003</v>
      </c>
      <c r="L24" s="45">
        <v>12112144291.780001</v>
      </c>
      <c r="M24" s="45">
        <v>14387227983.959988</v>
      </c>
      <c r="N24" s="45">
        <v>17926739893.53997</v>
      </c>
      <c r="O24" s="45">
        <f>SUM(C24:N24)</f>
        <v>147569281627.14993</v>
      </c>
    </row>
    <row r="25" spans="2:15" x14ac:dyDescent="0.25">
      <c r="B25" s="41" t="s">
        <v>22</v>
      </c>
      <c r="C25" s="45">
        <v>5597529101.1900015</v>
      </c>
      <c r="D25" s="45">
        <v>4437732061.3600006</v>
      </c>
      <c r="E25" s="45">
        <v>6961105226.3500013</v>
      </c>
      <c r="F25" s="45">
        <v>6772985746.8899984</v>
      </c>
      <c r="G25" s="45">
        <v>7267723586.5299978</v>
      </c>
      <c r="H25" s="45">
        <v>6616647655.2799988</v>
      </c>
      <c r="I25" s="45">
        <v>5091241146.1299982</v>
      </c>
      <c r="J25" s="45">
        <v>5435053877.8499994</v>
      </c>
      <c r="K25" s="45">
        <v>7079496537.2999992</v>
      </c>
      <c r="L25" s="45">
        <v>7916367957.0499983</v>
      </c>
      <c r="M25" s="45">
        <v>6594620048.7300014</v>
      </c>
      <c r="N25" s="45">
        <v>8779912659.7300034</v>
      </c>
      <c r="O25" s="45">
        <f t="shared" ref="O25:O48" si="4">SUM(C25:N25)</f>
        <v>78550415604.390015</v>
      </c>
    </row>
    <row r="26" spans="2:15" x14ac:dyDescent="0.25">
      <c r="B26" s="41" t="s">
        <v>23</v>
      </c>
      <c r="C26" s="45">
        <f t="shared" ref="C26:N26" si="5">SUM(C27:C49)</f>
        <v>48903156030.890015</v>
      </c>
      <c r="D26" s="45">
        <f t="shared" si="5"/>
        <v>50837433750.940002</v>
      </c>
      <c r="E26" s="45">
        <f t="shared" si="5"/>
        <v>59616685064.019989</v>
      </c>
      <c r="F26" s="45">
        <f t="shared" si="5"/>
        <v>50381183231.32</v>
      </c>
      <c r="G26" s="45">
        <f t="shared" si="5"/>
        <v>57905840691.369995</v>
      </c>
      <c r="H26" s="45">
        <f t="shared" si="5"/>
        <v>55689989651.749977</v>
      </c>
      <c r="I26" s="45">
        <f t="shared" si="5"/>
        <v>55618814798.560028</v>
      </c>
      <c r="J26" s="45">
        <f t="shared" si="5"/>
        <v>58601983177.379997</v>
      </c>
      <c r="K26" s="45">
        <f t="shared" si="5"/>
        <v>52585007418.379967</v>
      </c>
      <c r="L26" s="45">
        <f>SUM(L27:L49)</f>
        <v>57824464962.950027</v>
      </c>
      <c r="M26" s="45">
        <f t="shared" si="5"/>
        <v>61384253273.159996</v>
      </c>
      <c r="N26" s="45">
        <f t="shared" si="5"/>
        <v>64434184341.989998</v>
      </c>
      <c r="O26" s="45">
        <f>SUM(C26:N26)</f>
        <v>673782996392.70996</v>
      </c>
    </row>
    <row r="27" spans="2:15" x14ac:dyDescent="0.25">
      <c r="B27" s="44" t="s">
        <v>24</v>
      </c>
      <c r="C27" s="40">
        <v>1103631781.1699994</v>
      </c>
      <c r="D27" s="40">
        <v>1122057848.4600005</v>
      </c>
      <c r="E27" s="40">
        <v>1465157988.9000001</v>
      </c>
      <c r="F27" s="40">
        <v>1098672473.29</v>
      </c>
      <c r="G27" s="40">
        <v>1416758137.1799986</v>
      </c>
      <c r="H27" s="40">
        <v>1223750504.4000006</v>
      </c>
      <c r="I27" s="40">
        <v>1609164660.5500011</v>
      </c>
      <c r="J27" s="40">
        <v>1768575426.0800016</v>
      </c>
      <c r="K27" s="40">
        <v>1311262943.5900011</v>
      </c>
      <c r="L27" s="40">
        <v>1346136802.9399996</v>
      </c>
      <c r="M27" s="40">
        <v>2175497309.2799983</v>
      </c>
      <c r="N27" s="40">
        <v>1461948247.1699991</v>
      </c>
      <c r="O27" s="101">
        <f t="shared" si="4"/>
        <v>17102614123.009998</v>
      </c>
    </row>
    <row r="28" spans="2:15" x14ac:dyDescent="0.25">
      <c r="B28" s="44" t="s">
        <v>25</v>
      </c>
      <c r="C28" s="40">
        <v>3021141251.02</v>
      </c>
      <c r="D28" s="40">
        <v>2985988624.0799985</v>
      </c>
      <c r="E28" s="40">
        <v>3197815641.02</v>
      </c>
      <c r="F28" s="40">
        <v>2794988080.750001</v>
      </c>
      <c r="G28" s="40">
        <v>3128927771.9600005</v>
      </c>
      <c r="H28" s="40">
        <v>2994362021.6399994</v>
      </c>
      <c r="I28" s="40">
        <v>2940637960.2000003</v>
      </c>
      <c r="J28" s="40">
        <v>3408314888.6400003</v>
      </c>
      <c r="K28" s="40">
        <v>3032076799.27</v>
      </c>
      <c r="L28" s="40">
        <v>3040053768.2999992</v>
      </c>
      <c r="M28" s="40">
        <v>3169580097.1799989</v>
      </c>
      <c r="N28" s="40">
        <v>3501833545.6500001</v>
      </c>
      <c r="O28" s="101">
        <f t="shared" si="4"/>
        <v>37215720449.709999</v>
      </c>
    </row>
    <row r="29" spans="2:15" x14ac:dyDescent="0.25">
      <c r="B29" s="47" t="s">
        <v>26</v>
      </c>
      <c r="C29" s="40">
        <v>1787752004.5300002</v>
      </c>
      <c r="D29" s="40">
        <v>2035951656.8099999</v>
      </c>
      <c r="E29" s="40">
        <v>2120149361.4400001</v>
      </c>
      <c r="F29" s="40">
        <v>1958992667.6599998</v>
      </c>
      <c r="G29" s="40">
        <v>2067857139.1400001</v>
      </c>
      <c r="H29" s="40">
        <v>2183794410.4500003</v>
      </c>
      <c r="I29" s="40">
        <v>2119371583.3900001</v>
      </c>
      <c r="J29" s="40">
        <v>2047896664.0500002</v>
      </c>
      <c r="K29" s="40">
        <v>2222081170.5500002</v>
      </c>
      <c r="L29" s="40">
        <v>2246191327.2700005</v>
      </c>
      <c r="M29" s="40">
        <v>2206825740.3000002</v>
      </c>
      <c r="N29" s="40">
        <v>2905612036.3999996</v>
      </c>
      <c r="O29" s="101">
        <f t="shared" si="4"/>
        <v>25902475761.989998</v>
      </c>
    </row>
    <row r="30" spans="2:15" x14ac:dyDescent="0.25">
      <c r="B30" s="44" t="s">
        <v>27</v>
      </c>
      <c r="C30" s="40">
        <v>1596475867.74</v>
      </c>
      <c r="D30" s="40">
        <v>2258571861.8099999</v>
      </c>
      <c r="E30" s="40">
        <v>3522209616.48</v>
      </c>
      <c r="F30" s="40">
        <v>2098333043.4200001</v>
      </c>
      <c r="G30" s="40">
        <v>2771889353.1400003</v>
      </c>
      <c r="H30" s="40">
        <v>1800261781.28</v>
      </c>
      <c r="I30" s="40">
        <v>1307013727.3699999</v>
      </c>
      <c r="J30" s="40">
        <v>1412567402.53</v>
      </c>
      <c r="K30" s="40">
        <v>1502267731.71</v>
      </c>
      <c r="L30" s="40">
        <v>1270273321.27</v>
      </c>
      <c r="M30" s="40">
        <v>1190957909.78</v>
      </c>
      <c r="N30" s="40">
        <v>1481989496.1599998</v>
      </c>
      <c r="O30" s="101">
        <f t="shared" si="4"/>
        <v>22212811112.690002</v>
      </c>
    </row>
    <row r="31" spans="2:15" x14ac:dyDescent="0.25">
      <c r="B31" s="44" t="s">
        <v>28</v>
      </c>
      <c r="C31" s="40">
        <v>7274996305.0300007</v>
      </c>
      <c r="D31" s="40">
        <v>5772097731.7599983</v>
      </c>
      <c r="E31" s="40">
        <v>7442650011.4500017</v>
      </c>
      <c r="F31" s="40">
        <v>6734680681.3200006</v>
      </c>
      <c r="G31" s="40">
        <v>7471472496.659997</v>
      </c>
      <c r="H31" s="40">
        <v>7863916776.5199986</v>
      </c>
      <c r="I31" s="40">
        <v>7890323495.3700008</v>
      </c>
      <c r="J31" s="40">
        <v>9043456737.909996</v>
      </c>
      <c r="K31" s="40">
        <v>6295585054.6300001</v>
      </c>
      <c r="L31" s="40">
        <v>7445489501.3599997</v>
      </c>
      <c r="M31" s="40">
        <v>8651492559.8299961</v>
      </c>
      <c r="N31" s="40">
        <v>11058716719.009998</v>
      </c>
      <c r="O31" s="101">
        <f t="shared" si="4"/>
        <v>92944878070.849991</v>
      </c>
    </row>
    <row r="32" spans="2:15" x14ac:dyDescent="0.25">
      <c r="B32" s="44" t="s">
        <v>29</v>
      </c>
      <c r="C32" s="40">
        <v>449626557.90999991</v>
      </c>
      <c r="D32" s="40">
        <v>319816783.86999995</v>
      </c>
      <c r="E32" s="40">
        <v>442124216.03000003</v>
      </c>
      <c r="F32" s="40">
        <v>384642004.66000003</v>
      </c>
      <c r="G32" s="40">
        <v>648198358.06999981</v>
      </c>
      <c r="H32" s="40">
        <v>634219359.41999996</v>
      </c>
      <c r="I32" s="40">
        <v>492953610.11999995</v>
      </c>
      <c r="J32" s="40">
        <v>520638326.6500001</v>
      </c>
      <c r="K32" s="40">
        <v>324322598.64999998</v>
      </c>
      <c r="L32" s="40">
        <v>298287265.80000001</v>
      </c>
      <c r="M32" s="40">
        <v>437697874.77999997</v>
      </c>
      <c r="N32" s="40">
        <v>335715590.6400001</v>
      </c>
      <c r="O32" s="101">
        <f t="shared" si="4"/>
        <v>5288242546.6000004</v>
      </c>
    </row>
    <row r="33" spans="2:15" x14ac:dyDescent="0.25">
      <c r="B33" s="44" t="s">
        <v>30</v>
      </c>
      <c r="C33" s="40">
        <v>2228908890.54</v>
      </c>
      <c r="D33" s="40">
        <v>2272500241.8799987</v>
      </c>
      <c r="E33" s="40">
        <v>2721077233.9400015</v>
      </c>
      <c r="F33" s="40">
        <v>2293963874.3599982</v>
      </c>
      <c r="G33" s="40">
        <v>2648329719.1699977</v>
      </c>
      <c r="H33" s="40">
        <v>2751778479.1799984</v>
      </c>
      <c r="I33" s="40">
        <v>2818321530.9700012</v>
      </c>
      <c r="J33" s="40">
        <v>2864279511.7199998</v>
      </c>
      <c r="K33" s="40">
        <v>2656654483.7199988</v>
      </c>
      <c r="L33" s="40">
        <v>3064359205.7499995</v>
      </c>
      <c r="M33" s="40">
        <v>3034311496.0100007</v>
      </c>
      <c r="N33" s="40">
        <v>2890224286.7599998</v>
      </c>
      <c r="O33" s="101">
        <f t="shared" si="4"/>
        <v>32244708953.999992</v>
      </c>
    </row>
    <row r="34" spans="2:15" x14ac:dyDescent="0.25">
      <c r="B34" s="44" t="s">
        <v>31</v>
      </c>
      <c r="C34" s="40">
        <v>1485647852.7</v>
      </c>
      <c r="D34" s="40">
        <v>1495770507.0400004</v>
      </c>
      <c r="E34" s="40">
        <v>1612671798.9100001</v>
      </c>
      <c r="F34" s="40">
        <v>1562440944.6300006</v>
      </c>
      <c r="G34" s="40">
        <v>1708565416.1300004</v>
      </c>
      <c r="H34" s="40">
        <v>1453851755.8900001</v>
      </c>
      <c r="I34" s="40">
        <v>1411462391.9000006</v>
      </c>
      <c r="J34" s="40">
        <v>1720292764.28</v>
      </c>
      <c r="K34" s="40">
        <v>1695672711.2600007</v>
      </c>
      <c r="L34" s="40">
        <v>1691680915.4900002</v>
      </c>
      <c r="M34" s="40">
        <v>1675170910.8899999</v>
      </c>
      <c r="N34" s="40">
        <v>1660768053.0699995</v>
      </c>
      <c r="O34" s="101">
        <f t="shared" si="4"/>
        <v>19173996022.190002</v>
      </c>
    </row>
    <row r="35" spans="2:15" x14ac:dyDescent="0.25">
      <c r="B35" s="44" t="s">
        <v>32</v>
      </c>
      <c r="C35" s="40">
        <v>519139386.59999967</v>
      </c>
      <c r="D35" s="40">
        <v>524241737.12999988</v>
      </c>
      <c r="E35" s="40">
        <v>585594440.61000013</v>
      </c>
      <c r="F35" s="40">
        <v>532726108.55000007</v>
      </c>
      <c r="G35" s="40">
        <v>673251723.44999981</v>
      </c>
      <c r="H35" s="40">
        <v>559068995.70999992</v>
      </c>
      <c r="I35" s="40">
        <v>514662106.24999994</v>
      </c>
      <c r="J35" s="40">
        <v>553512065.7499994</v>
      </c>
      <c r="K35" s="40">
        <v>541315541.0799998</v>
      </c>
      <c r="L35" s="40">
        <v>615665758.63</v>
      </c>
      <c r="M35" s="40">
        <v>622592646.62999976</v>
      </c>
      <c r="N35" s="40">
        <v>581773297.7099998</v>
      </c>
      <c r="O35" s="101">
        <f t="shared" si="4"/>
        <v>6823543808.0999994</v>
      </c>
    </row>
    <row r="36" spans="2:15" x14ac:dyDescent="0.25">
      <c r="B36" s="44" t="s">
        <v>33</v>
      </c>
      <c r="C36" s="40">
        <v>1924446521.1399996</v>
      </c>
      <c r="D36" s="40">
        <v>2447173503.1700015</v>
      </c>
      <c r="E36" s="40">
        <v>2663336323.3900003</v>
      </c>
      <c r="F36" s="40">
        <v>1610383817.1000006</v>
      </c>
      <c r="G36" s="40">
        <v>2627469951.8700004</v>
      </c>
      <c r="H36" s="40">
        <v>2605536750.4600005</v>
      </c>
      <c r="I36" s="40">
        <v>2714742252.9799991</v>
      </c>
      <c r="J36" s="40">
        <v>2714825956.9999986</v>
      </c>
      <c r="K36" s="40">
        <v>2481103575.5700006</v>
      </c>
      <c r="L36" s="40">
        <v>2801157794.7000003</v>
      </c>
      <c r="M36" s="40">
        <v>2643346002.52</v>
      </c>
      <c r="N36" s="40">
        <v>2471083106.1399999</v>
      </c>
      <c r="O36" s="101">
        <f>SUM(C36:N36)</f>
        <v>29704605556.040005</v>
      </c>
    </row>
    <row r="37" spans="2:15" x14ac:dyDescent="0.25">
      <c r="B37" s="44" t="s">
        <v>34</v>
      </c>
      <c r="C37" s="40">
        <v>1399780092.7100003</v>
      </c>
      <c r="D37" s="40">
        <v>1332325319.1200001</v>
      </c>
      <c r="E37" s="40">
        <v>1472905140.1199999</v>
      </c>
      <c r="F37" s="40">
        <v>1344828408.3500001</v>
      </c>
      <c r="G37" s="40">
        <v>1505992554.26</v>
      </c>
      <c r="H37" s="40">
        <v>1340452929.0699999</v>
      </c>
      <c r="I37" s="40">
        <v>1308902509.8600004</v>
      </c>
      <c r="J37" s="40">
        <v>1462068997.5699997</v>
      </c>
      <c r="K37" s="40">
        <v>1407407223.9100003</v>
      </c>
      <c r="L37" s="40">
        <v>1487223900.9800005</v>
      </c>
      <c r="M37" s="40">
        <v>1491718805.78</v>
      </c>
      <c r="N37" s="40">
        <v>1464886081.2200003</v>
      </c>
      <c r="O37" s="101">
        <f t="shared" si="4"/>
        <v>17018491962.950001</v>
      </c>
    </row>
    <row r="38" spans="2:15" x14ac:dyDescent="0.25">
      <c r="B38" s="44" t="s">
        <v>35</v>
      </c>
      <c r="C38" s="40">
        <v>1653837258.25</v>
      </c>
      <c r="D38" s="40">
        <v>1787072583.5900002</v>
      </c>
      <c r="E38" s="40">
        <v>2088225486.8100002</v>
      </c>
      <c r="F38" s="40">
        <v>1659740737.98</v>
      </c>
      <c r="G38" s="40">
        <v>1965117847.5800002</v>
      </c>
      <c r="H38" s="40">
        <v>1718157112.8400002</v>
      </c>
      <c r="I38" s="40">
        <v>1855564207.8200002</v>
      </c>
      <c r="J38" s="40">
        <v>1844322299.99</v>
      </c>
      <c r="K38" s="40">
        <v>1525180888.5499997</v>
      </c>
      <c r="L38" s="40">
        <v>1883277202.3300002</v>
      </c>
      <c r="M38" s="40">
        <v>1817159233.3200002</v>
      </c>
      <c r="N38" s="40">
        <v>1827338013.4199996</v>
      </c>
      <c r="O38" s="101">
        <f t="shared" si="4"/>
        <v>21624992872.48</v>
      </c>
    </row>
    <row r="39" spans="2:15" x14ac:dyDescent="0.25">
      <c r="B39" s="44" t="s">
        <v>36</v>
      </c>
      <c r="C39" s="40">
        <v>1345310840.5500011</v>
      </c>
      <c r="D39" s="40">
        <v>1463756252.98</v>
      </c>
      <c r="E39" s="40">
        <v>1645890176.8400006</v>
      </c>
      <c r="F39" s="40">
        <v>1279891208.3599997</v>
      </c>
      <c r="G39" s="40">
        <v>1605660560.8399999</v>
      </c>
      <c r="H39" s="40">
        <v>1610641240.6900005</v>
      </c>
      <c r="I39" s="40">
        <v>1455179916.3</v>
      </c>
      <c r="J39" s="40">
        <v>1625621456.0600004</v>
      </c>
      <c r="K39" s="40">
        <v>1489006553.04</v>
      </c>
      <c r="L39" s="40">
        <v>1496175807.5099995</v>
      </c>
      <c r="M39" s="40">
        <v>1562824898.3400009</v>
      </c>
      <c r="N39" s="40">
        <v>1555381671.8500009</v>
      </c>
      <c r="O39" s="101">
        <f t="shared" si="4"/>
        <v>18135340583.360004</v>
      </c>
    </row>
    <row r="40" spans="2:15" x14ac:dyDescent="0.25">
      <c r="B40" s="44" t="s">
        <v>37</v>
      </c>
      <c r="C40" s="40">
        <v>399609477.73000026</v>
      </c>
      <c r="D40" s="40">
        <v>533080319.25000036</v>
      </c>
      <c r="E40" s="40">
        <v>525334752.80999976</v>
      </c>
      <c r="F40" s="40">
        <v>535078925.85999984</v>
      </c>
      <c r="G40" s="40">
        <v>655940713.6099993</v>
      </c>
      <c r="H40" s="40">
        <v>531285294.67999983</v>
      </c>
      <c r="I40" s="40">
        <v>499131166.86999983</v>
      </c>
      <c r="J40" s="40">
        <v>493645511.09999979</v>
      </c>
      <c r="K40" s="40">
        <v>478125587.36000031</v>
      </c>
      <c r="L40" s="40">
        <v>664719083.42000031</v>
      </c>
      <c r="M40" s="40">
        <v>778884257.26999998</v>
      </c>
      <c r="N40" s="40">
        <v>693603063.82000005</v>
      </c>
      <c r="O40" s="101">
        <f t="shared" si="4"/>
        <v>6788438153.7799988</v>
      </c>
    </row>
    <row r="41" spans="2:15" x14ac:dyDescent="0.25">
      <c r="B41" s="44" t="s">
        <v>38</v>
      </c>
      <c r="C41" s="40">
        <v>141911634.84999999</v>
      </c>
      <c r="D41" s="40">
        <v>161000609.05999997</v>
      </c>
      <c r="E41" s="40">
        <v>255727155.72999993</v>
      </c>
      <c r="F41" s="40">
        <v>159988052.95000005</v>
      </c>
      <c r="G41" s="40">
        <v>213781358.88</v>
      </c>
      <c r="H41" s="40">
        <v>149454341.68000001</v>
      </c>
      <c r="I41" s="40">
        <v>163110365.81</v>
      </c>
      <c r="J41" s="40">
        <v>200650466.31999999</v>
      </c>
      <c r="K41" s="40">
        <v>138578180.53</v>
      </c>
      <c r="L41" s="40">
        <v>166721132.47</v>
      </c>
      <c r="M41" s="40">
        <v>418328616.48000002</v>
      </c>
      <c r="N41" s="40">
        <v>136414660.28999999</v>
      </c>
      <c r="O41" s="101">
        <f t="shared" si="4"/>
        <v>2305666575.0499997</v>
      </c>
    </row>
    <row r="42" spans="2:15" x14ac:dyDescent="0.25">
      <c r="B42" s="44" t="s">
        <v>39</v>
      </c>
      <c r="C42" s="40">
        <v>6051780241.0599995</v>
      </c>
      <c r="D42" s="40">
        <v>6031392516.5299997</v>
      </c>
      <c r="E42" s="40">
        <v>6630668762.1199999</v>
      </c>
      <c r="F42" s="40">
        <v>6221471353.4700012</v>
      </c>
      <c r="G42" s="40">
        <v>6212544703.4300003</v>
      </c>
      <c r="H42" s="40">
        <v>5829765976.4099998</v>
      </c>
      <c r="I42" s="40">
        <v>6196955726.1699991</v>
      </c>
      <c r="J42" s="40">
        <v>6753304352.8500004</v>
      </c>
      <c r="K42" s="40">
        <v>6481186879.7099991</v>
      </c>
      <c r="L42" s="40">
        <v>6812775148.8699999</v>
      </c>
      <c r="M42" s="40">
        <v>7011833225.9299994</v>
      </c>
      <c r="N42" s="40">
        <v>8098755293.3000002</v>
      </c>
      <c r="O42" s="101">
        <f t="shared" si="4"/>
        <v>78332434179.850006</v>
      </c>
    </row>
    <row r="43" spans="2:15" x14ac:dyDescent="0.25">
      <c r="B43" s="44" t="s">
        <v>40</v>
      </c>
      <c r="C43" s="40">
        <v>1247109536.1000009</v>
      </c>
      <c r="D43" s="40">
        <v>1392814932.53</v>
      </c>
      <c r="E43" s="40">
        <v>1623970328.7699993</v>
      </c>
      <c r="F43" s="40">
        <v>1342403813.1000013</v>
      </c>
      <c r="G43" s="40">
        <v>1625141952.2800007</v>
      </c>
      <c r="H43" s="40">
        <v>1525581448.3499999</v>
      </c>
      <c r="I43" s="40">
        <v>1545651681.8999987</v>
      </c>
      <c r="J43" s="40">
        <v>1629964716.2400007</v>
      </c>
      <c r="K43" s="40">
        <v>1293762452.7800004</v>
      </c>
      <c r="L43" s="40">
        <v>1552893495.9599996</v>
      </c>
      <c r="M43" s="40">
        <v>1589935863.6099999</v>
      </c>
      <c r="N43" s="40">
        <v>1286142289.3100002</v>
      </c>
      <c r="O43" s="101">
        <f t="shared" si="4"/>
        <v>17655372510.930004</v>
      </c>
    </row>
    <row r="44" spans="2:15" x14ac:dyDescent="0.25">
      <c r="B44" s="44" t="s">
        <v>41</v>
      </c>
      <c r="C44" s="40">
        <v>33088262.729999993</v>
      </c>
      <c r="D44" s="40">
        <v>34005815.670000009</v>
      </c>
      <c r="E44" s="40">
        <v>42424906.210000001</v>
      </c>
      <c r="F44" s="40">
        <v>32640828.280000001</v>
      </c>
      <c r="G44" s="40">
        <v>32217582.650000006</v>
      </c>
      <c r="H44" s="40">
        <v>33011604.399999995</v>
      </c>
      <c r="I44" s="40">
        <v>38453216.319999993</v>
      </c>
      <c r="J44" s="40">
        <v>39244726.860000007</v>
      </c>
      <c r="K44" s="40">
        <v>32094907.749999993</v>
      </c>
      <c r="L44" s="40">
        <v>31327256.629999995</v>
      </c>
      <c r="M44" s="40">
        <v>41455097.880000003</v>
      </c>
      <c r="N44" s="40">
        <v>34518562.889999993</v>
      </c>
      <c r="O44" s="101">
        <f t="shared" si="4"/>
        <v>424482768.26999998</v>
      </c>
    </row>
    <row r="45" spans="2:15" x14ac:dyDescent="0.25">
      <c r="B45" s="44" t="s">
        <v>42</v>
      </c>
      <c r="C45" s="40">
        <v>2366502121.4899993</v>
      </c>
      <c r="D45" s="40">
        <v>2684847048.1199994</v>
      </c>
      <c r="E45" s="40">
        <v>2936503178.0299983</v>
      </c>
      <c r="F45" s="40">
        <v>2656653513.5799994</v>
      </c>
      <c r="G45" s="40">
        <v>3288224076.3100019</v>
      </c>
      <c r="H45" s="40">
        <v>2966916844.4200006</v>
      </c>
      <c r="I45" s="40">
        <v>2767995383.4900017</v>
      </c>
      <c r="J45" s="40">
        <v>2795950911.7899985</v>
      </c>
      <c r="K45" s="40">
        <v>2660892400.5999999</v>
      </c>
      <c r="L45" s="40">
        <v>3116841262.1800008</v>
      </c>
      <c r="M45" s="40">
        <v>3396413432.8600011</v>
      </c>
      <c r="N45" s="40">
        <v>3106677724.0099988</v>
      </c>
      <c r="O45" s="101">
        <f t="shared" si="4"/>
        <v>34744417896.879997</v>
      </c>
    </row>
    <row r="46" spans="2:15" x14ac:dyDescent="0.25">
      <c r="B46" s="44" t="s">
        <v>43</v>
      </c>
      <c r="C46" s="40">
        <v>708689783.49999976</v>
      </c>
      <c r="D46" s="40">
        <v>883152944.13000071</v>
      </c>
      <c r="E46" s="40">
        <v>880750486.15999949</v>
      </c>
      <c r="F46" s="40">
        <v>773988752.79999936</v>
      </c>
      <c r="G46" s="40">
        <v>917718275.5400002</v>
      </c>
      <c r="H46" s="40">
        <v>862396988.4400003</v>
      </c>
      <c r="I46" s="40">
        <v>1019093039.1899995</v>
      </c>
      <c r="J46" s="40">
        <v>1003672191.5699996</v>
      </c>
      <c r="K46" s="40">
        <v>757213789.83999991</v>
      </c>
      <c r="L46" s="40">
        <v>862429717.82000065</v>
      </c>
      <c r="M46" s="40">
        <v>940821337.69000041</v>
      </c>
      <c r="N46" s="40">
        <v>1139040008.8599999</v>
      </c>
      <c r="O46" s="101">
        <f t="shared" si="4"/>
        <v>10748967315.540001</v>
      </c>
    </row>
    <row r="47" spans="2:15" x14ac:dyDescent="0.25">
      <c r="B47" s="44" t="s">
        <v>44</v>
      </c>
      <c r="C47" s="40">
        <v>2134772713.0200007</v>
      </c>
      <c r="D47" s="40">
        <v>2134890886.0400004</v>
      </c>
      <c r="E47" s="40">
        <v>2250065789.0599999</v>
      </c>
      <c r="F47" s="40">
        <v>1756345685.4299996</v>
      </c>
      <c r="G47" s="40">
        <v>2044072737.9400003</v>
      </c>
      <c r="H47" s="40">
        <v>2577559732.4199967</v>
      </c>
      <c r="I47" s="40">
        <v>2466727891.8300014</v>
      </c>
      <c r="J47" s="40">
        <v>2136799118.5399997</v>
      </c>
      <c r="K47" s="40">
        <v>1978062270.72</v>
      </c>
      <c r="L47" s="40">
        <v>2435572909.7400022</v>
      </c>
      <c r="M47" s="40">
        <v>3149755500.5499983</v>
      </c>
      <c r="N47" s="40">
        <v>2674862239.5599985</v>
      </c>
      <c r="O47" s="101">
        <f t="shared" si="4"/>
        <v>27739487474.849998</v>
      </c>
    </row>
    <row r="48" spans="2:15" x14ac:dyDescent="0.25">
      <c r="B48" s="44" t="s">
        <v>45</v>
      </c>
      <c r="C48" s="40">
        <v>1541758745.4699996</v>
      </c>
      <c r="D48" s="40">
        <v>1670836508.54</v>
      </c>
      <c r="E48" s="40">
        <v>1973095117.8400002</v>
      </c>
      <c r="F48" s="40">
        <v>1623866948.0099998</v>
      </c>
      <c r="G48" s="40">
        <v>1828656657.8299994</v>
      </c>
      <c r="H48" s="40">
        <v>1870569999.5300007</v>
      </c>
      <c r="I48" s="40">
        <v>2021219188.3999996</v>
      </c>
      <c r="J48" s="40">
        <v>2130656172.0599992</v>
      </c>
      <c r="K48" s="40">
        <v>1650799956.3800001</v>
      </c>
      <c r="L48" s="40">
        <v>1832502012.5800002</v>
      </c>
      <c r="M48" s="40">
        <v>1734588158.2799997</v>
      </c>
      <c r="N48" s="40">
        <v>1724806003.8800004</v>
      </c>
      <c r="O48" s="101">
        <f t="shared" si="4"/>
        <v>21603355468.799999</v>
      </c>
    </row>
    <row r="49" spans="2:15" x14ac:dyDescent="0.25">
      <c r="B49" s="44" t="s">
        <v>46</v>
      </c>
      <c r="C49" s="40">
        <v>8487238905.0500069</v>
      </c>
      <c r="D49" s="40">
        <v>9494087519.3700085</v>
      </c>
      <c r="E49" s="40">
        <v>11518337151.349993</v>
      </c>
      <c r="F49" s="40">
        <v>9924461307.4099884</v>
      </c>
      <c r="G49" s="40">
        <v>10848051603.449987</v>
      </c>
      <c r="H49" s="40">
        <v>10603655303.869986</v>
      </c>
      <c r="I49" s="40">
        <v>10462177185.500008</v>
      </c>
      <c r="J49" s="40">
        <v>10431722511.819998</v>
      </c>
      <c r="K49" s="40">
        <v>10630353717.179977</v>
      </c>
      <c r="L49" s="40">
        <v>11662710370.950024</v>
      </c>
      <c r="M49" s="40">
        <v>11643062297.970007</v>
      </c>
      <c r="N49" s="40">
        <v>12342094350.870001</v>
      </c>
      <c r="O49" s="101">
        <f>SUM(C49:N49)</f>
        <v>128047952224.78996</v>
      </c>
    </row>
    <row r="50" spans="2:15" ht="15.75" thickBot="1" x14ac:dyDescent="0.3">
      <c r="B50" s="35" t="s">
        <v>47</v>
      </c>
      <c r="C50" s="37">
        <f t="shared" ref="C50:H50" si="6">SUM(C51:C53)+SUM(C57:C64)</f>
        <v>200765682847.41043</v>
      </c>
      <c r="D50" s="37">
        <f t="shared" si="6"/>
        <v>196756503177.16028</v>
      </c>
      <c r="E50" s="37">
        <f t="shared" si="6"/>
        <v>216833236928.46057</v>
      </c>
      <c r="F50" s="37">
        <f t="shared" si="6"/>
        <v>198968056852.81024</v>
      </c>
      <c r="G50" s="37">
        <f t="shared" si="6"/>
        <v>219494857604.85028</v>
      </c>
      <c r="H50" s="37">
        <f t="shared" si="6"/>
        <v>209303717419.07034</v>
      </c>
      <c r="I50" s="37">
        <f t="shared" ref="I50:N50" si="7">SUM(I51:I53)+SUM(I57:I64)</f>
        <v>214790152629.18011</v>
      </c>
      <c r="J50" s="37">
        <f t="shared" si="7"/>
        <v>218548125706.90027</v>
      </c>
      <c r="K50" s="37">
        <f t="shared" si="7"/>
        <v>215969418314.99005</v>
      </c>
      <c r="L50" s="37">
        <f>SUM(L51:L53)+SUM(L57:L64)</f>
        <v>217090896666.97015</v>
      </c>
      <c r="M50" s="37">
        <f t="shared" si="7"/>
        <v>230651407927.3598</v>
      </c>
      <c r="N50" s="37">
        <f t="shared" si="7"/>
        <v>264409988013.86023</v>
      </c>
      <c r="O50" s="37">
        <f>SUM(C50:N50)</f>
        <v>2603582044089.0229</v>
      </c>
    </row>
    <row r="51" spans="2:15" x14ac:dyDescent="0.25">
      <c r="B51" s="41" t="s">
        <v>48</v>
      </c>
      <c r="C51" s="45">
        <v>305728920.5</v>
      </c>
      <c r="D51" s="45">
        <v>342125792.64999998</v>
      </c>
      <c r="E51" s="45">
        <v>420186741.98999995</v>
      </c>
      <c r="F51" s="45">
        <v>331430326.27999997</v>
      </c>
      <c r="G51" s="45">
        <v>372580320.62999982</v>
      </c>
      <c r="H51" s="45">
        <v>353435242.56999993</v>
      </c>
      <c r="I51" s="45">
        <v>360383764.33999991</v>
      </c>
      <c r="J51" s="45">
        <v>364610779.88999993</v>
      </c>
      <c r="K51" s="45">
        <v>313441199.26999998</v>
      </c>
      <c r="L51" s="45">
        <v>353476608.51999998</v>
      </c>
      <c r="M51" s="45">
        <v>442819600.12</v>
      </c>
      <c r="N51" s="45">
        <v>314684672.90000004</v>
      </c>
      <c r="O51" s="45">
        <f>SUM(C51:N51)</f>
        <v>4274903969.6599994</v>
      </c>
    </row>
    <row r="52" spans="2:15" x14ac:dyDescent="0.25">
      <c r="B52" s="41" t="s">
        <v>49</v>
      </c>
      <c r="C52" s="45">
        <v>4439397920.2700052</v>
      </c>
      <c r="D52" s="45">
        <v>3963735792.9200044</v>
      </c>
      <c r="E52" s="45">
        <v>4679141447.3899946</v>
      </c>
      <c r="F52" s="45">
        <v>4576716984.060008</v>
      </c>
      <c r="G52" s="45">
        <v>4695438950.4000044</v>
      </c>
      <c r="H52" s="45">
        <v>4546255747.5100107</v>
      </c>
      <c r="I52" s="45">
        <v>4481447862.8299828</v>
      </c>
      <c r="J52" s="45">
        <v>5002495241.3399954</v>
      </c>
      <c r="K52" s="45">
        <v>4259229505.0900011</v>
      </c>
      <c r="L52" s="45">
        <v>4250925101.9500027</v>
      </c>
      <c r="M52" s="45">
        <v>4574189078.2900066</v>
      </c>
      <c r="N52" s="45">
        <v>6234500638.2499981</v>
      </c>
      <c r="O52" s="45">
        <f>SUM(C52:N52)</f>
        <v>55703474270.300026</v>
      </c>
    </row>
    <row r="53" spans="2:15" x14ac:dyDescent="0.25">
      <c r="B53" s="41" t="s">
        <v>50</v>
      </c>
      <c r="C53" s="45">
        <f>SUM(C54:C56)</f>
        <v>92614431236.800461</v>
      </c>
      <c r="D53" s="45">
        <f t="shared" ref="D53:M53" si="8">SUM(D54:D56)</f>
        <v>93353506353.71019</v>
      </c>
      <c r="E53" s="45">
        <f t="shared" si="8"/>
        <v>104784790746.13051</v>
      </c>
      <c r="F53" s="45">
        <f t="shared" si="8"/>
        <v>93944810254.8703</v>
      </c>
      <c r="G53" s="45">
        <f t="shared" si="8"/>
        <v>104784853658.3902</v>
      </c>
      <c r="H53" s="45">
        <f t="shared" si="8"/>
        <v>100754196100.01035</v>
      </c>
      <c r="I53" s="45">
        <f t="shared" si="8"/>
        <v>101454672521.65013</v>
      </c>
      <c r="J53" s="45">
        <f t="shared" si="8"/>
        <v>106818140835.08026</v>
      </c>
      <c r="K53" s="45">
        <f t="shared" si="8"/>
        <v>112091848501.45013</v>
      </c>
      <c r="L53" s="45">
        <f>SUM(L54:L56)</f>
        <v>106810114997.41019</v>
      </c>
      <c r="M53" s="45">
        <f t="shared" si="8"/>
        <v>112089426444.93982</v>
      </c>
      <c r="N53" s="45">
        <f>SUM(N54:N56)</f>
        <v>120824336949.27022</v>
      </c>
      <c r="O53" s="45">
        <f t="shared" ref="O53:O63" si="9">SUM(C53:N53)</f>
        <v>1250325128599.7126</v>
      </c>
    </row>
    <row r="54" spans="2:15" x14ac:dyDescent="0.25">
      <c r="B54" s="44" t="s">
        <v>51</v>
      </c>
      <c r="C54" s="40">
        <v>22549156291.880028</v>
      </c>
      <c r="D54" s="40">
        <v>22435102905.449978</v>
      </c>
      <c r="E54" s="40">
        <v>24582624022.220009</v>
      </c>
      <c r="F54" s="40">
        <v>22713543021.290005</v>
      </c>
      <c r="G54" s="40">
        <v>23589010287.720005</v>
      </c>
      <c r="H54" s="40">
        <v>22446934415.559933</v>
      </c>
      <c r="I54" s="40">
        <v>23222644084.260029</v>
      </c>
      <c r="J54" s="40">
        <v>24339660162.16</v>
      </c>
      <c r="K54" s="40">
        <v>39997840164.590065</v>
      </c>
      <c r="L54" s="40">
        <v>24328579181.719975</v>
      </c>
      <c r="M54" s="40">
        <v>24823644695.230015</v>
      </c>
      <c r="N54" s="40">
        <v>26085045699.339996</v>
      </c>
      <c r="O54" s="101">
        <f t="shared" si="9"/>
        <v>301113784931.42004</v>
      </c>
    </row>
    <row r="55" spans="2:15" x14ac:dyDescent="0.25">
      <c r="B55" s="47" t="s">
        <v>52</v>
      </c>
      <c r="C55" s="40">
        <v>11107323589.730011</v>
      </c>
      <c r="D55" s="40">
        <v>10750288348.019968</v>
      </c>
      <c r="E55" s="40">
        <v>12547080854.730022</v>
      </c>
      <c r="F55" s="40">
        <v>10863967584.840054</v>
      </c>
      <c r="G55" s="40">
        <v>13067522661.260004</v>
      </c>
      <c r="H55" s="40">
        <v>11995211637.799997</v>
      </c>
      <c r="I55" s="40">
        <v>11606497097.039997</v>
      </c>
      <c r="J55" s="40">
        <v>12679539468.390007</v>
      </c>
      <c r="K55" s="40">
        <v>10955769711.629999</v>
      </c>
      <c r="L55" s="40">
        <v>14324277840.909966</v>
      </c>
      <c r="M55" s="40">
        <v>13909580141.420033</v>
      </c>
      <c r="N55" s="40">
        <v>15425807552.939974</v>
      </c>
      <c r="O55" s="101">
        <f t="shared" si="9"/>
        <v>149232866488.71005</v>
      </c>
    </row>
    <row r="56" spans="2:15" x14ac:dyDescent="0.25">
      <c r="B56" s="47" t="s">
        <v>53</v>
      </c>
      <c r="C56" s="40">
        <v>58957951355.190422</v>
      </c>
      <c r="D56" s="40">
        <v>60168115100.240242</v>
      </c>
      <c r="E56" s="40">
        <v>67655085869.180481</v>
      </c>
      <c r="F56" s="40">
        <v>60367299648.74025</v>
      </c>
      <c r="G56" s="40">
        <v>68128320709.410187</v>
      </c>
      <c r="H56" s="40">
        <v>66312050046.650421</v>
      </c>
      <c r="I56" s="40">
        <v>66625531340.350105</v>
      </c>
      <c r="J56" s="40">
        <v>69798941204.530258</v>
      </c>
      <c r="K56" s="40">
        <v>61138238625.230064</v>
      </c>
      <c r="L56" s="40">
        <v>68157257974.780243</v>
      </c>
      <c r="M56" s="40">
        <v>73356201608.28978</v>
      </c>
      <c r="N56" s="40">
        <v>79313483696.99025</v>
      </c>
      <c r="O56" s="101">
        <f>SUM(C56:N56)</f>
        <v>799978477179.58276</v>
      </c>
    </row>
    <row r="57" spans="2:15" x14ac:dyDescent="0.25">
      <c r="B57" s="48" t="s">
        <v>54</v>
      </c>
      <c r="C57" s="50">
        <v>11014025683.449991</v>
      </c>
      <c r="D57" s="50">
        <v>10763371079.719997</v>
      </c>
      <c r="E57" s="50">
        <v>11400929325.700008</v>
      </c>
      <c r="F57" s="50">
        <v>11015146958.309984</v>
      </c>
      <c r="G57" s="50">
        <v>11332037830.629976</v>
      </c>
      <c r="H57" s="50">
        <v>11306175994.340012</v>
      </c>
      <c r="I57" s="50">
        <v>11505341598.29999</v>
      </c>
      <c r="J57" s="50">
        <v>11688638617.670013</v>
      </c>
      <c r="K57" s="50">
        <v>11739643377.120018</v>
      </c>
      <c r="L57" s="50">
        <v>11350805159.060011</v>
      </c>
      <c r="M57" s="50">
        <v>11586856520.29001</v>
      </c>
      <c r="N57" s="50">
        <v>12338633865.070002</v>
      </c>
      <c r="O57" s="45">
        <f>SUM(C57:N57)</f>
        <v>137041606009.66002</v>
      </c>
    </row>
    <row r="58" spans="2:15" ht="16.5" x14ac:dyDescent="0.25">
      <c r="B58" s="48" t="s">
        <v>87</v>
      </c>
      <c r="C58" s="50">
        <v>14587306635.540003</v>
      </c>
      <c r="D58" s="50">
        <v>15592862265.950006</v>
      </c>
      <c r="E58" s="50">
        <v>16291877357.959995</v>
      </c>
      <c r="F58" s="50">
        <v>15879416598.450001</v>
      </c>
      <c r="G58" s="50">
        <v>15525856901.060001</v>
      </c>
      <c r="H58" s="50">
        <v>17870677132.469997</v>
      </c>
      <c r="I58" s="50">
        <v>19845590365.720005</v>
      </c>
      <c r="J58" s="50">
        <v>17735028889.840008</v>
      </c>
      <c r="K58" s="50">
        <v>18300628736.070007</v>
      </c>
      <c r="L58" s="50">
        <v>17857350081.889996</v>
      </c>
      <c r="M58" s="50">
        <v>17944646954.299999</v>
      </c>
      <c r="N58" s="50">
        <v>17244328353.82999</v>
      </c>
      <c r="O58" s="45">
        <f t="shared" si="9"/>
        <v>204675570273.07999</v>
      </c>
    </row>
    <row r="59" spans="2:15" x14ac:dyDescent="0.25">
      <c r="B59" s="41" t="s">
        <v>56</v>
      </c>
      <c r="C59" s="50">
        <v>12721013670.410028</v>
      </c>
      <c r="D59" s="50">
        <v>12360068156.190016</v>
      </c>
      <c r="E59" s="50">
        <v>12899338025.760029</v>
      </c>
      <c r="F59" s="50">
        <v>12759077577.059975</v>
      </c>
      <c r="G59" s="50">
        <v>11365797479.03001</v>
      </c>
      <c r="H59" s="50">
        <v>11831689023.529955</v>
      </c>
      <c r="I59" s="50">
        <v>13315315444.970016</v>
      </c>
      <c r="J59" s="50">
        <v>12066047576.63998</v>
      </c>
      <c r="K59" s="50">
        <v>8430131433.3800106</v>
      </c>
      <c r="L59" s="50">
        <v>10311228943.840023</v>
      </c>
      <c r="M59" s="50">
        <v>11943926441.080013</v>
      </c>
      <c r="N59" s="50">
        <v>14631339680.779982</v>
      </c>
      <c r="O59" s="45">
        <f t="shared" si="9"/>
        <v>144634973452.67004</v>
      </c>
    </row>
    <row r="60" spans="2:15" x14ac:dyDescent="0.25">
      <c r="B60" s="41" t="s">
        <v>57</v>
      </c>
      <c r="C60" s="50">
        <v>33027060066.099934</v>
      </c>
      <c r="D60" s="50">
        <v>28897676399.569962</v>
      </c>
      <c r="E60" s="50">
        <v>29558198268.110027</v>
      </c>
      <c r="F60" s="50">
        <v>27628116870.000015</v>
      </c>
      <c r="G60" s="50">
        <v>36139872680.140121</v>
      </c>
      <c r="H60" s="50">
        <v>28250153383.640011</v>
      </c>
      <c r="I60" s="50">
        <v>29365470882.47995</v>
      </c>
      <c r="J60" s="50">
        <v>30009627565.319946</v>
      </c>
      <c r="K60" s="50">
        <v>28966419927.289963</v>
      </c>
      <c r="L60" s="50">
        <v>31514855527.079994</v>
      </c>
      <c r="M60" s="50">
        <v>34818313196.620003</v>
      </c>
      <c r="N60" s="50">
        <v>53861936547.360054</v>
      </c>
      <c r="O60" s="45">
        <f>SUM(C60:N60)</f>
        <v>392037701313.70996</v>
      </c>
    </row>
    <row r="61" spans="2:15" x14ac:dyDescent="0.25">
      <c r="B61" s="41" t="s">
        <v>58</v>
      </c>
      <c r="C61" s="50">
        <v>1347907938.0399992</v>
      </c>
      <c r="D61" s="50">
        <v>1936568280.8600011</v>
      </c>
      <c r="E61" s="50">
        <v>1553042902.3099985</v>
      </c>
      <c r="F61" s="50">
        <v>1407482406.0799999</v>
      </c>
      <c r="G61" s="50">
        <v>1678379580.7399988</v>
      </c>
      <c r="H61" s="50">
        <v>1193183416.0499995</v>
      </c>
      <c r="I61" s="50">
        <v>1148351564.4000003</v>
      </c>
      <c r="J61" s="50">
        <v>1744544633.1999986</v>
      </c>
      <c r="K61" s="50">
        <v>1508660737.7800012</v>
      </c>
      <c r="L61" s="50">
        <v>1325661297.4900007</v>
      </c>
      <c r="M61" s="50">
        <v>1148498874.4499993</v>
      </c>
      <c r="N61" s="50">
        <v>1503972663.0200002</v>
      </c>
      <c r="O61" s="45">
        <f t="shared" si="9"/>
        <v>17496254294.419994</v>
      </c>
    </row>
    <row r="62" spans="2:15" x14ac:dyDescent="0.25">
      <c r="B62" s="41" t="s">
        <v>59</v>
      </c>
      <c r="C62" s="50">
        <v>2915195548.070003</v>
      </c>
      <c r="D62" s="50">
        <v>2937493860.0799985</v>
      </c>
      <c r="E62" s="50">
        <v>3589390993.4100032</v>
      </c>
      <c r="F62" s="50">
        <v>3092236445.969996</v>
      </c>
      <c r="G62" s="50">
        <v>3255594210.0099998</v>
      </c>
      <c r="H62" s="50">
        <v>3195075756.8200021</v>
      </c>
      <c r="I62" s="50">
        <v>3383186773.6700001</v>
      </c>
      <c r="J62" s="50">
        <v>3371354589.0500002</v>
      </c>
      <c r="K62" s="50">
        <v>2885774886.0000033</v>
      </c>
      <c r="L62" s="50">
        <v>3389902542.5299969</v>
      </c>
      <c r="M62" s="50">
        <v>3105271435.9200025</v>
      </c>
      <c r="N62" s="50">
        <v>2908661379.79</v>
      </c>
      <c r="O62" s="45">
        <f t="shared" si="9"/>
        <v>38029138421.320015</v>
      </c>
    </row>
    <row r="63" spans="2:15" x14ac:dyDescent="0.25">
      <c r="B63" s="41" t="s">
        <v>60</v>
      </c>
      <c r="C63" s="50">
        <v>10906161240.229984</v>
      </c>
      <c r="D63" s="50">
        <v>10920914418.070009</v>
      </c>
      <c r="E63" s="50">
        <v>13637699184.760012</v>
      </c>
      <c r="F63" s="50">
        <v>11429228942.969978</v>
      </c>
      <c r="G63" s="50">
        <v>12811174872.800016</v>
      </c>
      <c r="H63" s="50">
        <v>12349202061.500034</v>
      </c>
      <c r="I63" s="50">
        <v>12905367552.080004</v>
      </c>
      <c r="J63" s="50">
        <v>12831987795.740017</v>
      </c>
      <c r="K63" s="50">
        <v>10201385218.820009</v>
      </c>
      <c r="L63" s="50">
        <v>11639253470.259981</v>
      </c>
      <c r="M63" s="50">
        <v>11502901234.860003</v>
      </c>
      <c r="N63" s="50">
        <v>12010186748.320021</v>
      </c>
      <c r="O63" s="45">
        <f t="shared" si="9"/>
        <v>143145462740.41006</v>
      </c>
    </row>
    <row r="64" spans="2:15" x14ac:dyDescent="0.25">
      <c r="B64" s="41" t="s">
        <v>61</v>
      </c>
      <c r="C64" s="50">
        <v>16887453988.000025</v>
      </c>
      <c r="D64" s="50">
        <v>15688180777.440071</v>
      </c>
      <c r="E64" s="50">
        <v>18018641934.939995</v>
      </c>
      <c r="F64" s="50">
        <v>16904393488.759985</v>
      </c>
      <c r="G64" s="50">
        <v>17533271121.019978</v>
      </c>
      <c r="H64" s="50">
        <v>17653673560.629967</v>
      </c>
      <c r="I64" s="50">
        <v>17025024298.740057</v>
      </c>
      <c r="J64" s="50">
        <v>16915649183.130053</v>
      </c>
      <c r="K64" s="50">
        <v>17272254792.719898</v>
      </c>
      <c r="L64" s="50">
        <v>18287322936.939964</v>
      </c>
      <c r="M64" s="50">
        <v>21494558146.489952</v>
      </c>
      <c r="N64" s="50">
        <v>22537406515.269939</v>
      </c>
      <c r="O64" s="45">
        <f>SUM(C64:N64)</f>
        <v>216217830744.07986</v>
      </c>
    </row>
    <row r="65" spans="2:15" x14ac:dyDescent="0.25">
      <c r="B65" s="95" t="s">
        <v>2</v>
      </c>
      <c r="C65" s="96">
        <f>+C18+C23+C50</f>
        <v>269999296122.11047</v>
      </c>
      <c r="D65" s="96">
        <f t="shared" ref="D65:K65" si="10">+D18+D23+D50</f>
        <v>269369095085.39032</v>
      </c>
      <c r="E65" s="96">
        <f t="shared" si="10"/>
        <v>303433294118.37054</v>
      </c>
      <c r="F65" s="96">
        <f t="shared" si="10"/>
        <v>272320471364.63025</v>
      </c>
      <c r="G65" s="96">
        <f t="shared" si="10"/>
        <v>303675060145.04028</v>
      </c>
      <c r="H65" s="96">
        <f t="shared" si="10"/>
        <v>290626566226.67029</v>
      </c>
      <c r="I65" s="96">
        <f t="shared" si="10"/>
        <v>294225602275.50012</v>
      </c>
      <c r="J65" s="96">
        <f t="shared" si="10"/>
        <v>302100340669.19025</v>
      </c>
      <c r="K65" s="96">
        <f t="shared" si="10"/>
        <v>294807134591.97003</v>
      </c>
      <c r="L65" s="96">
        <f>+L18+L23+L50</f>
        <v>301502250264.17017</v>
      </c>
      <c r="M65" s="96">
        <f>+M18+M23+M50</f>
        <v>319313243209.58978</v>
      </c>
      <c r="N65" s="96">
        <f>+N18+N23+N50</f>
        <v>361976562133.90021</v>
      </c>
      <c r="O65" s="96">
        <f>SUM(C65:N65)</f>
        <v>3583348916206.5332</v>
      </c>
    </row>
    <row r="66" spans="2:15" x14ac:dyDescent="0.25">
      <c r="B66" s="250" t="s">
        <v>69</v>
      </c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</row>
    <row r="67" spans="2:15" x14ac:dyDescent="0.25">
      <c r="B67" s="20" t="s">
        <v>63</v>
      </c>
      <c r="C67" s="9"/>
      <c r="O67" s="27"/>
    </row>
    <row r="68" spans="2:15" x14ac:dyDescent="0.25">
      <c r="B68" s="251" t="s">
        <v>70</v>
      </c>
      <c r="C68" s="251"/>
      <c r="D68" s="251"/>
      <c r="E68" s="251"/>
      <c r="O68" s="27"/>
    </row>
    <row r="69" spans="2:15" ht="15.75" customHeight="1" x14ac:dyDescent="0.25">
      <c r="B69" s="20" t="s">
        <v>71</v>
      </c>
      <c r="C69" s="9"/>
      <c r="O69" s="27"/>
    </row>
    <row r="70" spans="2:15" x14ac:dyDescent="0.25">
      <c r="B70" s="9"/>
      <c r="C70" s="16"/>
    </row>
    <row r="71" spans="2:15" x14ac:dyDescent="0.25">
      <c r="B71" s="9"/>
      <c r="C71" s="28"/>
    </row>
    <row r="72" spans="2:15" x14ac:dyDescent="0.25">
      <c r="B72" s="9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2:15" x14ac:dyDescent="0.25">
      <c r="B73" s="9"/>
      <c r="C73" s="22"/>
      <c r="D73" s="23"/>
    </row>
    <row r="74" spans="2:15" x14ac:dyDescent="0.25">
      <c r="B74" s="9"/>
      <c r="C74" s="9"/>
    </row>
    <row r="75" spans="2:15" x14ac:dyDescent="0.25">
      <c r="B75" s="9"/>
      <c r="C75" s="9"/>
    </row>
    <row r="76" spans="2:15" x14ac:dyDescent="0.25">
      <c r="B76" s="9"/>
      <c r="C76" s="9"/>
    </row>
    <row r="77" spans="2:15" x14ac:dyDescent="0.25">
      <c r="B77" s="9"/>
      <c r="C77" s="9"/>
    </row>
    <row r="78" spans="2:15" x14ac:dyDescent="0.25">
      <c r="B78" s="9"/>
      <c r="C78" s="9"/>
    </row>
    <row r="79" spans="2:15" x14ac:dyDescent="0.25">
      <c r="B79" s="9"/>
      <c r="C79" s="9"/>
    </row>
    <row r="80" spans="2:15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  <c r="C86" s="9"/>
    </row>
    <row r="87" spans="2:3" x14ac:dyDescent="0.25">
      <c r="B87" s="9"/>
      <c r="C87" s="9"/>
    </row>
    <row r="88" spans="2:3" x14ac:dyDescent="0.25">
      <c r="B88" s="9"/>
    </row>
  </sheetData>
  <mergeCells count="12">
    <mergeCell ref="B16:B17"/>
    <mergeCell ref="C16:N16"/>
    <mergeCell ref="O16:O17"/>
    <mergeCell ref="B66:O66"/>
    <mergeCell ref="B68:E68"/>
    <mergeCell ref="B13:O13"/>
    <mergeCell ref="B14:O14"/>
    <mergeCell ref="B1:N1"/>
    <mergeCell ref="B2:N2"/>
    <mergeCell ref="B3:N3"/>
    <mergeCell ref="B4:N4"/>
    <mergeCell ref="C5:F5"/>
  </mergeCells>
  <pageMargins left="0.7" right="0.7" top="0.75" bottom="0.75" header="0.3" footer="0.3"/>
  <pageSetup scale="48" orientation="portrait" r:id="rId1"/>
  <ignoredErrors>
    <ignoredError sqref="C50:O5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3FA9-5E26-41F4-9706-730928D23680}">
  <dimension ref="B1:S86"/>
  <sheetViews>
    <sheetView showGridLines="0" zoomScaleNormal="100" zoomScaleSheetLayoutView="90" workbookViewId="0">
      <pane xSplit="2" ySplit="16" topLeftCell="C61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3.42578125" customWidth="1"/>
    <col min="2" max="2" width="56.7109375" customWidth="1"/>
    <col min="3" max="14" width="13" customWidth="1"/>
    <col min="15" max="15" width="13" style="10" customWidth="1"/>
    <col min="16" max="16" width="21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2:18" ht="15.75" x14ac:dyDescent="0.25">
      <c r="B2" s="195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2:18" ht="15.75" x14ac:dyDescent="0.25">
      <c r="B3" s="195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97"/>
      <c r="P3" s="1"/>
      <c r="Q3" s="2"/>
      <c r="R3" s="3"/>
    </row>
    <row r="4" spans="2:18" ht="15.75" x14ac:dyDescent="0.25">
      <c r="B4" s="226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97"/>
      <c r="P4" s="1"/>
      <c r="Q4" s="2"/>
      <c r="R4" s="3"/>
    </row>
    <row r="5" spans="2:18" ht="6.75" customHeight="1" thickBot="1" x14ac:dyDescent="0.35">
      <c r="B5" s="4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2" spans="2:18" ht="15.75" customHeight="1" x14ac:dyDescent="0.25">
      <c r="B12" s="198" t="s">
        <v>74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"/>
      <c r="Q12" s="2"/>
    </row>
    <row r="13" spans="2:18" ht="15.75" customHeight="1" x14ac:dyDescent="0.25">
      <c r="B13" s="244" t="s">
        <v>0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8" t="s">
        <v>1</v>
      </c>
      <c r="C15" s="240" t="s">
        <v>85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33" t="s">
        <v>2</v>
      </c>
      <c r="P15" s="9"/>
    </row>
    <row r="16" spans="2:18" x14ac:dyDescent="0.25">
      <c r="B16" s="229"/>
      <c r="C16" s="98" t="s">
        <v>3</v>
      </c>
      <c r="D16" s="94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8" t="s">
        <v>10</v>
      </c>
      <c r="K16" s="94" t="s">
        <v>11</v>
      </c>
      <c r="L16" s="98" t="s">
        <v>12</v>
      </c>
      <c r="M16" s="98" t="s">
        <v>13</v>
      </c>
      <c r="N16" s="94" t="s">
        <v>14</v>
      </c>
      <c r="O16" s="234"/>
      <c r="P16" s="9"/>
    </row>
    <row r="17" spans="2:19" ht="16.5" customHeight="1" thickBot="1" x14ac:dyDescent="0.3">
      <c r="B17" s="35" t="s">
        <v>15</v>
      </c>
      <c r="C17" s="37">
        <f t="shared" ref="C17:I17" si="0">SUM(C18:C21)</f>
        <v>5612930430.25</v>
      </c>
      <c r="D17" s="37">
        <f t="shared" si="0"/>
        <v>5942619050.4000015</v>
      </c>
      <c r="E17" s="37">
        <f t="shared" si="0"/>
        <v>6490768453.29</v>
      </c>
      <c r="F17" s="37">
        <f t="shared" si="0"/>
        <v>6425435084.460001</v>
      </c>
      <c r="G17" s="37">
        <f t="shared" si="0"/>
        <v>6370700192.1999998</v>
      </c>
      <c r="H17" s="37">
        <f t="shared" si="0"/>
        <v>6836489678.3199997</v>
      </c>
      <c r="I17" s="37">
        <f t="shared" si="0"/>
        <v>6106011120.9500008</v>
      </c>
      <c r="J17" s="37">
        <f>SUM(J18:J21)</f>
        <v>6382570545.0999985</v>
      </c>
      <c r="K17" s="37">
        <f>SUM(K18:K21)</f>
        <v>6491138540.6800003</v>
      </c>
      <c r="L17" s="37">
        <f>SUM(L18:L21)</f>
        <v>5187643503.7699986</v>
      </c>
      <c r="M17" s="37">
        <f>SUM(M18:M21)</f>
        <v>4771893815.1399994</v>
      </c>
      <c r="N17" s="37">
        <f>SUM(N18:N21)</f>
        <v>5060363876.71</v>
      </c>
      <c r="O17" s="37">
        <f>SUM(C17:N17)</f>
        <v>71678564291.269989</v>
      </c>
      <c r="P17" s="14"/>
      <c r="Q17" s="15"/>
      <c r="R17" s="10"/>
    </row>
    <row r="18" spans="2:19" x14ac:dyDescent="0.25">
      <c r="B18" s="38" t="s">
        <v>16</v>
      </c>
      <c r="C18" s="40">
        <v>268637707.56</v>
      </c>
      <c r="D18" s="40">
        <v>389066299.16999996</v>
      </c>
      <c r="E18" s="40">
        <v>458297851.76000011</v>
      </c>
      <c r="F18" s="40">
        <v>420615975.19000006</v>
      </c>
      <c r="G18" s="40">
        <v>362314945.74000001</v>
      </c>
      <c r="H18" s="40">
        <v>395118481.58000004</v>
      </c>
      <c r="I18" s="40">
        <v>273031836.31999999</v>
      </c>
      <c r="J18" s="40">
        <v>293981750.53000003</v>
      </c>
      <c r="K18" s="40">
        <v>282939704.51999998</v>
      </c>
      <c r="L18" s="40">
        <v>256653728.76000002</v>
      </c>
      <c r="M18" s="40">
        <v>320259872.25000006</v>
      </c>
      <c r="N18" s="40">
        <v>261769589.73000002</v>
      </c>
      <c r="O18" s="40">
        <f>SUM(C18:N18)</f>
        <v>3982687743.1100011</v>
      </c>
      <c r="P18" s="24"/>
      <c r="Q18" s="14"/>
      <c r="R18" s="10"/>
    </row>
    <row r="19" spans="2:19" x14ac:dyDescent="0.25">
      <c r="B19" s="38" t="s">
        <v>17</v>
      </c>
      <c r="C19" s="40">
        <v>2089402516.8500001</v>
      </c>
      <c r="D19" s="40">
        <v>2183713318.7500005</v>
      </c>
      <c r="E19" s="40">
        <v>2550914565.1599998</v>
      </c>
      <c r="F19" s="40">
        <v>2554560677.8900013</v>
      </c>
      <c r="G19" s="40">
        <v>2615895782.3800011</v>
      </c>
      <c r="H19" s="40">
        <v>2934877459.0299997</v>
      </c>
      <c r="I19" s="40">
        <v>2238082948.6700001</v>
      </c>
      <c r="J19" s="40">
        <v>2631887377.6799989</v>
      </c>
      <c r="K19" s="40">
        <v>3035152785.150001</v>
      </c>
      <c r="L19" s="40">
        <v>1811842461.5999999</v>
      </c>
      <c r="M19" s="40">
        <v>1382977506.2399998</v>
      </c>
      <c r="N19" s="40">
        <v>1236899210.2699997</v>
      </c>
      <c r="O19" s="40">
        <f t="shared" ref="O19" si="1">SUM(C19:N19)</f>
        <v>27266206609.670002</v>
      </c>
      <c r="P19" s="14"/>
      <c r="Q19" s="14"/>
      <c r="R19" s="10"/>
    </row>
    <row r="20" spans="2:19" x14ac:dyDescent="0.25">
      <c r="B20" s="38" t="s">
        <v>18</v>
      </c>
      <c r="C20" s="40">
        <v>2560291594.1799994</v>
      </c>
      <c r="D20" s="40">
        <v>2468582268.8300004</v>
      </c>
      <c r="E20" s="40">
        <v>2636769042.0299997</v>
      </c>
      <c r="F20" s="40">
        <v>2654027316.73</v>
      </c>
      <c r="G20" s="40">
        <v>2576210162.8699994</v>
      </c>
      <c r="H20" s="40">
        <v>2693617941.54</v>
      </c>
      <c r="I20" s="40">
        <v>2896453910.5100002</v>
      </c>
      <c r="J20" s="40">
        <v>2732337198.6199989</v>
      </c>
      <c r="K20" s="40">
        <v>2464811005.9500003</v>
      </c>
      <c r="L20" s="40">
        <v>2385351063.1399994</v>
      </c>
      <c r="M20" s="40">
        <v>2340925684.1699996</v>
      </c>
      <c r="N20" s="40">
        <v>2833546299.4000001</v>
      </c>
      <c r="O20" s="40">
        <f>SUM(C20:N20)</f>
        <v>31242923487.970001</v>
      </c>
      <c r="P20" s="14"/>
      <c r="Q20" s="14"/>
      <c r="R20" s="10"/>
    </row>
    <row r="21" spans="2:19" x14ac:dyDescent="0.25">
      <c r="B21" s="38" t="s">
        <v>19</v>
      </c>
      <c r="C21" s="40">
        <v>694598611.65999961</v>
      </c>
      <c r="D21" s="40">
        <v>901257163.6500001</v>
      </c>
      <c r="E21" s="40">
        <v>844786994.34000003</v>
      </c>
      <c r="F21" s="40">
        <v>796231114.64999974</v>
      </c>
      <c r="G21" s="40">
        <v>816279301.2099998</v>
      </c>
      <c r="H21" s="40">
        <v>812875796.16999972</v>
      </c>
      <c r="I21" s="40">
        <v>698442425.45000029</v>
      </c>
      <c r="J21" s="40">
        <v>724364218.27000022</v>
      </c>
      <c r="K21" s="40">
        <v>708235045.05999982</v>
      </c>
      <c r="L21" s="40">
        <v>733796250.26999998</v>
      </c>
      <c r="M21" s="40">
        <v>727730752.4800005</v>
      </c>
      <c r="N21" s="40">
        <v>728148777.31000006</v>
      </c>
      <c r="O21" s="40">
        <f>SUM(C21:N21)</f>
        <v>9186746450.5200005</v>
      </c>
      <c r="P21" s="14"/>
      <c r="Q21" s="14"/>
      <c r="R21" s="10"/>
    </row>
    <row r="22" spans="2:19" ht="15.75" thickBot="1" x14ac:dyDescent="0.3">
      <c r="B22" s="35" t="s">
        <v>20</v>
      </c>
      <c r="C22" s="37">
        <f>SUM(C23:C25)</f>
        <v>54093942728.670006</v>
      </c>
      <c r="D22" s="37">
        <f t="shared" ref="D22:I22" si="2">SUM(D23:D25)</f>
        <v>61781296935.930023</v>
      </c>
      <c r="E22" s="37">
        <f t="shared" si="2"/>
        <v>70522846204.310028</v>
      </c>
      <c r="F22" s="37">
        <f t="shared" si="2"/>
        <v>72803646819.550003</v>
      </c>
      <c r="G22" s="37">
        <f t="shared" si="2"/>
        <v>68916395929.539978</v>
      </c>
      <c r="H22" s="37">
        <f t="shared" si="2"/>
        <v>73328318762.869995</v>
      </c>
      <c r="I22" s="37">
        <f t="shared" si="2"/>
        <v>71003522947.380005</v>
      </c>
      <c r="J22" s="37">
        <f>SUM(J23:J25)</f>
        <v>74183040880.080002</v>
      </c>
      <c r="K22" s="37">
        <f>SUM(K23:K25)</f>
        <v>79092337774.810013</v>
      </c>
      <c r="L22" s="37">
        <f>SUM(L23:L25)</f>
        <v>71439769685.140015</v>
      </c>
      <c r="M22" s="37">
        <f>SUM(M23:M25)</f>
        <v>71177362543.569977</v>
      </c>
      <c r="N22" s="37">
        <f>SUM(N23:N25)</f>
        <v>84799271124.129974</v>
      </c>
      <c r="O22" s="37">
        <f>SUM(C22:N22)</f>
        <v>853141752335.9801</v>
      </c>
      <c r="P22" s="14"/>
      <c r="Q22" s="14"/>
      <c r="R22" s="10"/>
    </row>
    <row r="23" spans="2:19" x14ac:dyDescent="0.25">
      <c r="B23" s="41" t="s">
        <v>21</v>
      </c>
      <c r="C23" s="43">
        <v>6095286344.4700108</v>
      </c>
      <c r="D23" s="43">
        <v>8928208283.0700054</v>
      </c>
      <c r="E23" s="43">
        <v>12781687142.500011</v>
      </c>
      <c r="F23" s="43">
        <v>14415425656.499977</v>
      </c>
      <c r="G23" s="43">
        <v>12827698711.069986</v>
      </c>
      <c r="H23" s="43">
        <v>13066495457.039993</v>
      </c>
      <c r="I23" s="43">
        <v>10292610737.619995</v>
      </c>
      <c r="J23" s="43">
        <v>13534994780.490005</v>
      </c>
      <c r="K23" s="43">
        <v>19732476236.100021</v>
      </c>
      <c r="L23" s="43">
        <v>10260816060.460011</v>
      </c>
      <c r="M23" s="43">
        <v>12135020448.469978</v>
      </c>
      <c r="N23" s="43">
        <v>20233720241.149986</v>
      </c>
      <c r="O23" s="43">
        <f>SUM(C23:N23)</f>
        <v>154304440098.94</v>
      </c>
      <c r="P23" s="14"/>
      <c r="Q23" s="14"/>
      <c r="R23" s="10"/>
    </row>
    <row r="24" spans="2:19" x14ac:dyDescent="0.25">
      <c r="B24" s="41" t="s">
        <v>22</v>
      </c>
      <c r="C24" s="43">
        <v>5258595841.8400002</v>
      </c>
      <c r="D24" s="43">
        <v>5710348997.1099997</v>
      </c>
      <c r="E24" s="43">
        <v>6741983706.9500008</v>
      </c>
      <c r="F24" s="43">
        <v>5559138233.9499998</v>
      </c>
      <c r="G24" s="43">
        <v>4805605254.7600002</v>
      </c>
      <c r="H24" s="43">
        <v>6718029195.1399984</v>
      </c>
      <c r="I24" s="43">
        <v>6768038862.000001</v>
      </c>
      <c r="J24" s="43">
        <v>8169078184.7499971</v>
      </c>
      <c r="K24" s="43">
        <v>7733766226.6999998</v>
      </c>
      <c r="L24" s="43">
        <v>10007690493.260002</v>
      </c>
      <c r="M24" s="43">
        <v>6306784436.4499998</v>
      </c>
      <c r="N24" s="43">
        <v>6243537299.96</v>
      </c>
      <c r="O24" s="43">
        <f t="shared" ref="O24:O47" si="3">SUM(C24:N24)</f>
        <v>80022596732.87001</v>
      </c>
      <c r="P24" s="14"/>
      <c r="Q24" s="14"/>
      <c r="R24" s="10"/>
    </row>
    <row r="25" spans="2:19" x14ac:dyDescent="0.25">
      <c r="B25" s="41" t="s">
        <v>23</v>
      </c>
      <c r="C25" s="43">
        <f>SUM(C26:C48)</f>
        <v>42740060542.359993</v>
      </c>
      <c r="D25" s="43">
        <f t="shared" ref="D25:I25" si="4">SUM(D26:D48)</f>
        <v>47142739655.750015</v>
      </c>
      <c r="E25" s="43">
        <f t="shared" si="4"/>
        <v>50999175354.860008</v>
      </c>
      <c r="F25" s="43">
        <f t="shared" si="4"/>
        <v>52829082929.100021</v>
      </c>
      <c r="G25" s="43">
        <f t="shared" si="4"/>
        <v>51283091963.709999</v>
      </c>
      <c r="H25" s="43">
        <f t="shared" si="4"/>
        <v>53543794110.69001</v>
      </c>
      <c r="I25" s="43">
        <f t="shared" si="4"/>
        <v>53942873347.760002</v>
      </c>
      <c r="J25" s="43">
        <f>SUM(J26:J48)</f>
        <v>52478967914.839996</v>
      </c>
      <c r="K25" s="43">
        <f>SUM(K26:K48)</f>
        <v>51626095312.009995</v>
      </c>
      <c r="L25" s="43">
        <f>SUM(L26:L48)</f>
        <v>51171263131.420006</v>
      </c>
      <c r="M25" s="43">
        <f>SUM(M26:M48)</f>
        <v>52735557658.650002</v>
      </c>
      <c r="N25" s="43">
        <f>SUM(N26:N48)</f>
        <v>58322013583.019997</v>
      </c>
      <c r="O25" s="43">
        <f t="shared" si="3"/>
        <v>618814715504.17004</v>
      </c>
      <c r="P25" s="14"/>
      <c r="Q25" s="14"/>
      <c r="R25" s="10"/>
    </row>
    <row r="26" spans="2:19" x14ac:dyDescent="0.25">
      <c r="B26" s="44" t="s">
        <v>24</v>
      </c>
      <c r="C26" s="40">
        <v>1159435986.3800013</v>
      </c>
      <c r="D26" s="40">
        <v>1656227535.4100003</v>
      </c>
      <c r="E26" s="40">
        <v>1343225566.6800003</v>
      </c>
      <c r="F26" s="40">
        <v>1505092656.9700007</v>
      </c>
      <c r="G26" s="40">
        <v>1296616072.6500006</v>
      </c>
      <c r="H26" s="40">
        <v>1318238148.7199998</v>
      </c>
      <c r="I26" s="40">
        <v>1586765030.4599993</v>
      </c>
      <c r="J26" s="40">
        <v>2054889556.0799994</v>
      </c>
      <c r="K26" s="40">
        <v>1811524146.3500004</v>
      </c>
      <c r="L26" s="40">
        <v>1431476566.7299995</v>
      </c>
      <c r="M26" s="40">
        <v>1624787483.2199991</v>
      </c>
      <c r="N26" s="40">
        <v>1733064353.1999996</v>
      </c>
      <c r="O26" s="40">
        <f t="shared" si="3"/>
        <v>18521343102.850002</v>
      </c>
      <c r="P26" s="14"/>
      <c r="Q26" s="14"/>
      <c r="R26" s="10"/>
    </row>
    <row r="27" spans="2:19" x14ac:dyDescent="0.25">
      <c r="B27" s="44" t="s">
        <v>25</v>
      </c>
      <c r="C27" s="40">
        <v>2835598147.8600001</v>
      </c>
      <c r="D27" s="40">
        <v>2780717808.3000002</v>
      </c>
      <c r="E27" s="40">
        <v>2836172973.4600005</v>
      </c>
      <c r="F27" s="40">
        <v>3157336768.1200004</v>
      </c>
      <c r="G27" s="40">
        <v>2930016923.4100013</v>
      </c>
      <c r="H27" s="40">
        <v>2804137386.8399997</v>
      </c>
      <c r="I27" s="40">
        <v>2793347907.0299997</v>
      </c>
      <c r="J27" s="40">
        <v>3063245832.5100002</v>
      </c>
      <c r="K27" s="40">
        <v>2924704570.9499998</v>
      </c>
      <c r="L27" s="40">
        <v>2895760104.6300001</v>
      </c>
      <c r="M27" s="40">
        <v>2885176478.7400007</v>
      </c>
      <c r="N27" s="40">
        <v>3293992878.7800007</v>
      </c>
      <c r="O27" s="40">
        <f t="shared" si="3"/>
        <v>35200207780.630005</v>
      </c>
      <c r="P27" s="14"/>
      <c r="Q27" s="14"/>
      <c r="R27" s="10"/>
    </row>
    <row r="28" spans="2:19" x14ac:dyDescent="0.25">
      <c r="B28" s="44" t="s">
        <v>26</v>
      </c>
      <c r="C28" s="40">
        <v>1572003662.3500001</v>
      </c>
      <c r="D28" s="40">
        <v>1874518636.6900001</v>
      </c>
      <c r="E28" s="40">
        <v>1983995795.49</v>
      </c>
      <c r="F28" s="40">
        <v>2088310078.8799996</v>
      </c>
      <c r="G28" s="40">
        <v>1925253896.3099999</v>
      </c>
      <c r="H28" s="40">
        <v>2127626515.3</v>
      </c>
      <c r="I28" s="40">
        <v>1967761647.6300001</v>
      </c>
      <c r="J28" s="40">
        <v>1884125135.6100001</v>
      </c>
      <c r="K28" s="40">
        <v>2155139534.6199999</v>
      </c>
      <c r="L28" s="40">
        <v>2121796829.4599998</v>
      </c>
      <c r="M28" s="40">
        <v>2301033058.3199997</v>
      </c>
      <c r="N28" s="40">
        <v>2910018442.3900003</v>
      </c>
      <c r="O28" s="40">
        <f t="shared" si="3"/>
        <v>24911583233.049995</v>
      </c>
      <c r="P28" s="14"/>
      <c r="Q28" s="14"/>
      <c r="R28" s="10"/>
    </row>
    <row r="29" spans="2:19" x14ac:dyDescent="0.25">
      <c r="B29" s="44" t="s">
        <v>27</v>
      </c>
      <c r="C29" s="40">
        <v>1060934301.42</v>
      </c>
      <c r="D29" s="40">
        <v>1322444939.8199999</v>
      </c>
      <c r="E29" s="40">
        <v>2129586201.4900002</v>
      </c>
      <c r="F29" s="40">
        <v>2499576139.8899999</v>
      </c>
      <c r="G29" s="40">
        <v>1770549793.24</v>
      </c>
      <c r="H29" s="40">
        <v>1604446084.1899998</v>
      </c>
      <c r="I29" s="40">
        <v>2712732838.79</v>
      </c>
      <c r="J29" s="40">
        <v>1303376112.0599999</v>
      </c>
      <c r="K29" s="40">
        <v>1343754226.4199998</v>
      </c>
      <c r="L29" s="40">
        <v>1127604062.47</v>
      </c>
      <c r="M29" s="40">
        <v>1065374964.9499999</v>
      </c>
      <c r="N29" s="40">
        <v>1251254036.74</v>
      </c>
      <c r="O29" s="40">
        <f t="shared" si="3"/>
        <v>19191633701.48</v>
      </c>
      <c r="P29" s="14"/>
      <c r="Q29" s="14"/>
      <c r="R29" s="14"/>
      <c r="S29" s="14"/>
    </row>
    <row r="30" spans="2:19" x14ac:dyDescent="0.25">
      <c r="B30" s="44" t="s">
        <v>28</v>
      </c>
      <c r="C30" s="40">
        <v>6266443441.7999992</v>
      </c>
      <c r="D30" s="40">
        <v>5663306554.3599997</v>
      </c>
      <c r="E30" s="40">
        <v>6731366799.9500017</v>
      </c>
      <c r="F30" s="40">
        <v>6728142318.6699991</v>
      </c>
      <c r="G30" s="40">
        <v>6962635237.2299986</v>
      </c>
      <c r="H30" s="40">
        <v>7162699268.5899992</v>
      </c>
      <c r="I30" s="40">
        <v>7423435886.6600027</v>
      </c>
      <c r="J30" s="40">
        <v>7344076443.9500008</v>
      </c>
      <c r="K30" s="40">
        <v>7259275316.5099993</v>
      </c>
      <c r="L30" s="40">
        <v>7378412696.7300005</v>
      </c>
      <c r="M30" s="40">
        <v>7567721063.9400015</v>
      </c>
      <c r="N30" s="40">
        <v>10326186082.169998</v>
      </c>
      <c r="O30" s="40">
        <f t="shared" si="3"/>
        <v>86813701110.560013</v>
      </c>
      <c r="P30" s="14"/>
      <c r="Q30" s="14"/>
      <c r="R30" s="10"/>
    </row>
    <row r="31" spans="2:19" x14ac:dyDescent="0.25">
      <c r="B31" s="44" t="s">
        <v>29</v>
      </c>
      <c r="C31" s="40">
        <v>349804193.15000004</v>
      </c>
      <c r="D31" s="40">
        <v>313849268.88</v>
      </c>
      <c r="E31" s="40">
        <v>367641396.49000001</v>
      </c>
      <c r="F31" s="40">
        <v>570616560.92000008</v>
      </c>
      <c r="G31" s="40">
        <v>814134693.07999992</v>
      </c>
      <c r="H31" s="40">
        <v>1292571706.27</v>
      </c>
      <c r="I31" s="40">
        <v>946557824.98000002</v>
      </c>
      <c r="J31" s="40">
        <v>591283510.44999993</v>
      </c>
      <c r="K31" s="40">
        <v>353848530.85000002</v>
      </c>
      <c r="L31" s="40">
        <v>339607578.13999999</v>
      </c>
      <c r="M31" s="40">
        <v>371074979.89000005</v>
      </c>
      <c r="N31" s="40">
        <v>406478956.21000004</v>
      </c>
      <c r="O31" s="40">
        <f>SUM(C31:N31)</f>
        <v>6717469199.3100014</v>
      </c>
      <c r="P31" s="14"/>
      <c r="Q31" s="14"/>
      <c r="R31" s="10"/>
    </row>
    <row r="32" spans="2:19" x14ac:dyDescent="0.25">
      <c r="B32" s="44" t="s">
        <v>30</v>
      </c>
      <c r="C32" s="40">
        <v>2242216448.8500009</v>
      </c>
      <c r="D32" s="40">
        <v>2629763089.4599996</v>
      </c>
      <c r="E32" s="40">
        <v>2545984976.6500006</v>
      </c>
      <c r="F32" s="40">
        <v>2981005574.8199992</v>
      </c>
      <c r="G32" s="40">
        <v>2457149331.04</v>
      </c>
      <c r="H32" s="40">
        <v>2562487360.9499998</v>
      </c>
      <c r="I32" s="40">
        <v>2562339553.04</v>
      </c>
      <c r="J32" s="40">
        <v>2636471684.9500003</v>
      </c>
      <c r="K32" s="40">
        <v>2717947489.29</v>
      </c>
      <c r="L32" s="40">
        <v>2522624706.9999986</v>
      </c>
      <c r="M32" s="40">
        <v>2557673124.0600004</v>
      </c>
      <c r="N32" s="40">
        <v>2485907265.8000002</v>
      </c>
      <c r="O32" s="40">
        <f t="shared" si="3"/>
        <v>30901570605.910004</v>
      </c>
      <c r="P32" s="14"/>
      <c r="Q32" s="14"/>
      <c r="R32" s="10"/>
    </row>
    <row r="33" spans="2:18" x14ac:dyDescent="0.25">
      <c r="B33" s="44" t="s">
        <v>31</v>
      </c>
      <c r="C33" s="40">
        <v>1589142781.47</v>
      </c>
      <c r="D33" s="40">
        <v>1606026837.23</v>
      </c>
      <c r="E33" s="40">
        <v>1755793828.4100003</v>
      </c>
      <c r="F33" s="40">
        <v>1581228431.5499997</v>
      </c>
      <c r="G33" s="40">
        <v>1599558364.4799998</v>
      </c>
      <c r="H33" s="40">
        <v>1637965133.0099995</v>
      </c>
      <c r="I33" s="40">
        <v>1622829188.4900002</v>
      </c>
      <c r="J33" s="40">
        <v>1688999666.96</v>
      </c>
      <c r="K33" s="40">
        <v>1593419804.3199997</v>
      </c>
      <c r="L33" s="40">
        <v>1638280935.5699999</v>
      </c>
      <c r="M33" s="40">
        <v>1783694469</v>
      </c>
      <c r="N33" s="40">
        <v>1764866995.0400002</v>
      </c>
      <c r="O33" s="40">
        <f t="shared" si="3"/>
        <v>19861806435.529999</v>
      </c>
      <c r="P33" s="14"/>
      <c r="Q33" s="14"/>
      <c r="R33" s="10"/>
    </row>
    <row r="34" spans="2:18" x14ac:dyDescent="0.25">
      <c r="B34" s="44" t="s">
        <v>32</v>
      </c>
      <c r="C34" s="40">
        <v>508359104.65000015</v>
      </c>
      <c r="D34" s="40">
        <v>528120415.60999984</v>
      </c>
      <c r="E34" s="40">
        <v>548949180.2099998</v>
      </c>
      <c r="F34" s="40">
        <v>519289156.10999978</v>
      </c>
      <c r="G34" s="40">
        <v>527105526.37999982</v>
      </c>
      <c r="H34" s="40">
        <v>488866591.47999996</v>
      </c>
      <c r="I34" s="40">
        <v>457168654.45000011</v>
      </c>
      <c r="J34" s="40">
        <v>448523332.21999991</v>
      </c>
      <c r="K34" s="40">
        <v>510173612.94000018</v>
      </c>
      <c r="L34" s="40">
        <v>526462863.77000016</v>
      </c>
      <c r="M34" s="40">
        <v>577170964.8599999</v>
      </c>
      <c r="N34" s="40">
        <v>474729024.70000011</v>
      </c>
      <c r="O34" s="40">
        <f t="shared" si="3"/>
        <v>6114918427.3799992</v>
      </c>
      <c r="P34" s="14"/>
      <c r="Q34" s="14"/>
      <c r="R34" s="10"/>
    </row>
    <row r="35" spans="2:18" x14ac:dyDescent="0.25">
      <c r="B35" s="44" t="s">
        <v>33</v>
      </c>
      <c r="C35" s="40">
        <v>1179846589.6300001</v>
      </c>
      <c r="D35" s="40">
        <v>2148184983.3799996</v>
      </c>
      <c r="E35" s="40">
        <v>2158266774.0599999</v>
      </c>
      <c r="F35" s="40">
        <v>2299469818.0900006</v>
      </c>
      <c r="G35" s="40">
        <v>2197716900.6199999</v>
      </c>
      <c r="H35" s="40">
        <v>2536352104.6400003</v>
      </c>
      <c r="I35" s="40">
        <v>2471478043.4300008</v>
      </c>
      <c r="J35" s="40">
        <v>2494908454.8400006</v>
      </c>
      <c r="K35" s="40">
        <v>2309245333.1499996</v>
      </c>
      <c r="L35" s="40">
        <v>2381615847.4499998</v>
      </c>
      <c r="M35" s="40">
        <v>2466193091.04</v>
      </c>
      <c r="N35" s="40">
        <v>2684961551.2000008</v>
      </c>
      <c r="O35" s="40">
        <f t="shared" si="3"/>
        <v>27328239491.529999</v>
      </c>
      <c r="P35" s="14"/>
      <c r="Q35" s="14"/>
      <c r="R35" s="10"/>
    </row>
    <row r="36" spans="2:18" x14ac:dyDescent="0.25">
      <c r="B36" s="44" t="s">
        <v>34</v>
      </c>
      <c r="C36" s="40">
        <v>1286916346.0899997</v>
      </c>
      <c r="D36" s="40">
        <v>1360191403.8299999</v>
      </c>
      <c r="E36" s="40">
        <v>1394247754.6800001</v>
      </c>
      <c r="F36" s="40">
        <v>1360289452.5799999</v>
      </c>
      <c r="G36" s="40">
        <v>1326064817.8999996</v>
      </c>
      <c r="H36" s="40">
        <v>1254464919.2399998</v>
      </c>
      <c r="I36" s="40">
        <v>1241908263.3100002</v>
      </c>
      <c r="J36" s="40">
        <v>1303328508.5799997</v>
      </c>
      <c r="K36" s="40">
        <v>1385610359.8199999</v>
      </c>
      <c r="L36" s="40">
        <v>1228310324.3800001</v>
      </c>
      <c r="M36" s="40">
        <v>1293855481.6999996</v>
      </c>
      <c r="N36" s="40">
        <v>1309348575.2499998</v>
      </c>
      <c r="O36" s="40">
        <f t="shared" si="3"/>
        <v>15744536207.359999</v>
      </c>
      <c r="P36" s="14"/>
      <c r="Q36" s="14"/>
      <c r="R36" s="10"/>
    </row>
    <row r="37" spans="2:18" x14ac:dyDescent="0.25">
      <c r="B37" s="44" t="s">
        <v>35</v>
      </c>
      <c r="C37" s="40">
        <v>1670386339.6799996</v>
      </c>
      <c r="D37" s="40">
        <v>1600279913.1200001</v>
      </c>
      <c r="E37" s="40">
        <v>1853673808.6299999</v>
      </c>
      <c r="F37" s="40">
        <v>1893199142.5</v>
      </c>
      <c r="G37" s="40">
        <v>1718625247.1899998</v>
      </c>
      <c r="H37" s="40">
        <v>1779927483.0999999</v>
      </c>
      <c r="I37" s="40">
        <v>1779188414.26</v>
      </c>
      <c r="J37" s="40">
        <v>1719192873.1200001</v>
      </c>
      <c r="K37" s="40">
        <v>1679770432.6900001</v>
      </c>
      <c r="L37" s="40">
        <v>1554481930.4499998</v>
      </c>
      <c r="M37" s="40">
        <v>1632215185.3800001</v>
      </c>
      <c r="N37" s="40">
        <v>1686615012.4999998</v>
      </c>
      <c r="O37" s="40">
        <f t="shared" si="3"/>
        <v>20567555782.620003</v>
      </c>
      <c r="P37" s="14"/>
      <c r="Q37" s="14"/>
      <c r="R37" s="10"/>
    </row>
    <row r="38" spans="2:18" x14ac:dyDescent="0.25">
      <c r="B38" s="44" t="s">
        <v>36</v>
      </c>
      <c r="C38" s="40">
        <v>1231599271.03</v>
      </c>
      <c r="D38" s="40">
        <v>1449116330.6400006</v>
      </c>
      <c r="E38" s="40">
        <v>1516733499.5899994</v>
      </c>
      <c r="F38" s="40">
        <v>1431514844.8400002</v>
      </c>
      <c r="G38" s="40">
        <v>1401555022.4299998</v>
      </c>
      <c r="H38" s="40">
        <v>1494074614.5399997</v>
      </c>
      <c r="I38" s="40">
        <v>1460862477.6899998</v>
      </c>
      <c r="J38" s="40">
        <v>1521238158.6299994</v>
      </c>
      <c r="K38" s="40">
        <v>1468279107.6800001</v>
      </c>
      <c r="L38" s="40">
        <v>1409159493.3</v>
      </c>
      <c r="M38" s="40">
        <v>1478086883.26</v>
      </c>
      <c r="N38" s="40">
        <v>1522346109.6700003</v>
      </c>
      <c r="O38" s="40">
        <f t="shared" si="3"/>
        <v>17384565813.299999</v>
      </c>
      <c r="P38" s="14"/>
      <c r="Q38" s="14"/>
      <c r="R38" s="10"/>
    </row>
    <row r="39" spans="2:18" x14ac:dyDescent="0.25">
      <c r="B39" s="44" t="s">
        <v>37</v>
      </c>
      <c r="C39" s="40">
        <v>382757559.18000007</v>
      </c>
      <c r="D39" s="40">
        <v>471267424.90999973</v>
      </c>
      <c r="E39" s="40">
        <v>495547044.56000012</v>
      </c>
      <c r="F39" s="40">
        <v>522295920.88999999</v>
      </c>
      <c r="G39" s="40">
        <v>555602784.28999984</v>
      </c>
      <c r="H39" s="40">
        <v>472556105.73000008</v>
      </c>
      <c r="I39" s="40">
        <v>471425202.43000007</v>
      </c>
      <c r="J39" s="40">
        <v>459145435.3299998</v>
      </c>
      <c r="K39" s="40">
        <v>473463869.19000012</v>
      </c>
      <c r="L39" s="40">
        <v>619279159.12999988</v>
      </c>
      <c r="M39" s="40">
        <v>671684820.18000042</v>
      </c>
      <c r="N39" s="40">
        <v>779149454.4399997</v>
      </c>
      <c r="O39" s="40">
        <f t="shared" si="3"/>
        <v>6374174780.2600002</v>
      </c>
      <c r="P39" s="14"/>
      <c r="Q39" s="14"/>
      <c r="R39" s="10"/>
    </row>
    <row r="40" spans="2:18" x14ac:dyDescent="0.25">
      <c r="B40" s="44" t="s">
        <v>38</v>
      </c>
      <c r="C40" s="40">
        <v>136188160.09</v>
      </c>
      <c r="D40" s="40">
        <v>159305241</v>
      </c>
      <c r="E40" s="40">
        <v>214672698.15999997</v>
      </c>
      <c r="F40" s="40">
        <v>156708281.81999999</v>
      </c>
      <c r="G40" s="40">
        <v>168917596.89999998</v>
      </c>
      <c r="H40" s="40">
        <v>171760417.62000003</v>
      </c>
      <c r="I40" s="40">
        <v>176987154.90999997</v>
      </c>
      <c r="J40" s="40">
        <v>168311514.85999998</v>
      </c>
      <c r="K40" s="40">
        <v>185175157.98000002</v>
      </c>
      <c r="L40" s="40">
        <v>187442618.86000001</v>
      </c>
      <c r="M40" s="40">
        <v>208981843.24999997</v>
      </c>
      <c r="N40" s="40">
        <v>153108370.56999999</v>
      </c>
      <c r="O40" s="40">
        <f t="shared" si="3"/>
        <v>2087559056.0199997</v>
      </c>
      <c r="P40" s="14"/>
      <c r="Q40" s="14"/>
      <c r="R40" s="10"/>
    </row>
    <row r="41" spans="2:18" x14ac:dyDescent="0.25">
      <c r="B41" s="44" t="s">
        <v>39</v>
      </c>
      <c r="C41" s="40">
        <v>4227956060.77</v>
      </c>
      <c r="D41" s="40">
        <v>4223430266.1800003</v>
      </c>
      <c r="E41" s="40">
        <v>5185324229.7200003</v>
      </c>
      <c r="F41" s="40">
        <v>5345176395.1000004</v>
      </c>
      <c r="G41" s="40">
        <v>5861030790.1599998</v>
      </c>
      <c r="H41" s="40">
        <v>6119079672.5700006</v>
      </c>
      <c r="I41" s="40">
        <v>5938171645.0900002</v>
      </c>
      <c r="J41" s="40">
        <v>5569601586.5299997</v>
      </c>
      <c r="K41" s="40">
        <v>5460944915.0799999</v>
      </c>
      <c r="L41" s="40">
        <v>5273220225.9499998</v>
      </c>
      <c r="M41" s="40">
        <v>5018645977.7700005</v>
      </c>
      <c r="N41" s="40">
        <v>6359175076.4499998</v>
      </c>
      <c r="O41" s="40">
        <f t="shared" si="3"/>
        <v>64581756841.369995</v>
      </c>
      <c r="P41" s="14"/>
      <c r="Q41" s="14"/>
      <c r="R41" s="10"/>
    </row>
    <row r="42" spans="2:18" x14ac:dyDescent="0.25">
      <c r="B42" s="44" t="s">
        <v>40</v>
      </c>
      <c r="C42" s="40">
        <v>1081505358.6399996</v>
      </c>
      <c r="D42" s="40">
        <v>1180636973.3600001</v>
      </c>
      <c r="E42" s="40">
        <v>1246116102.8000004</v>
      </c>
      <c r="F42" s="40">
        <v>1321529933.9800003</v>
      </c>
      <c r="G42" s="40">
        <v>1282253892.0900009</v>
      </c>
      <c r="H42" s="40">
        <v>1452856311.5800004</v>
      </c>
      <c r="I42" s="40">
        <v>1461235285.1199994</v>
      </c>
      <c r="J42" s="40">
        <v>1442431223.3199992</v>
      </c>
      <c r="K42" s="40">
        <v>1433053514.4600003</v>
      </c>
      <c r="L42" s="40">
        <v>1440216474.9900005</v>
      </c>
      <c r="M42" s="40">
        <v>1486995427.1099999</v>
      </c>
      <c r="N42" s="40">
        <v>1403030480.9899998</v>
      </c>
      <c r="O42" s="40">
        <f t="shared" si="3"/>
        <v>16231860978.440002</v>
      </c>
      <c r="P42" s="14"/>
      <c r="Q42" s="14"/>
      <c r="R42" s="10"/>
    </row>
    <row r="43" spans="2:18" x14ac:dyDescent="0.25">
      <c r="B43" s="44" t="s">
        <v>41</v>
      </c>
      <c r="C43" s="40">
        <v>27060368.169999998</v>
      </c>
      <c r="D43" s="40">
        <v>30492352.579999994</v>
      </c>
      <c r="E43" s="40">
        <v>33285236.02</v>
      </c>
      <c r="F43" s="40">
        <v>37115654.119999997</v>
      </c>
      <c r="G43" s="40">
        <v>29787181.449999996</v>
      </c>
      <c r="H43" s="40">
        <v>35634375.509999998</v>
      </c>
      <c r="I43" s="40">
        <v>35685247.280000001</v>
      </c>
      <c r="J43" s="40">
        <v>40892585.379999988</v>
      </c>
      <c r="K43" s="40">
        <v>32297948.149999999</v>
      </c>
      <c r="L43" s="40">
        <v>35100460.719999991</v>
      </c>
      <c r="M43" s="40">
        <v>37969873.420000002</v>
      </c>
      <c r="N43" s="40">
        <v>43503665.600000001</v>
      </c>
      <c r="O43" s="40">
        <f t="shared" si="3"/>
        <v>418824948.39999992</v>
      </c>
      <c r="P43" s="14"/>
      <c r="Q43" s="14"/>
      <c r="R43" s="10"/>
    </row>
    <row r="44" spans="2:18" x14ac:dyDescent="0.25">
      <c r="B44" s="44" t="s">
        <v>42</v>
      </c>
      <c r="C44" s="40">
        <v>2346318730.5800009</v>
      </c>
      <c r="D44" s="40">
        <v>2546099004.0399995</v>
      </c>
      <c r="E44" s="40">
        <v>2606085304.940001</v>
      </c>
      <c r="F44" s="40">
        <v>2605269091.7599998</v>
      </c>
      <c r="G44" s="40">
        <v>2444683501.5600004</v>
      </c>
      <c r="H44" s="40">
        <v>2665838586.5200005</v>
      </c>
      <c r="I44" s="40">
        <v>2474695808.6600003</v>
      </c>
      <c r="J44" s="40">
        <v>2599749233.3999996</v>
      </c>
      <c r="K44" s="40">
        <v>2860807748.650001</v>
      </c>
      <c r="L44" s="40">
        <v>2730169791.5500007</v>
      </c>
      <c r="M44" s="40">
        <v>2735805029.8999996</v>
      </c>
      <c r="N44" s="40">
        <v>2203529890.3799996</v>
      </c>
      <c r="O44" s="40">
        <f t="shared" si="3"/>
        <v>30819051721.939999</v>
      </c>
      <c r="P44" s="14"/>
      <c r="Q44" s="14"/>
      <c r="R44" s="10"/>
    </row>
    <row r="45" spans="2:18" x14ac:dyDescent="0.25">
      <c r="B45" s="44" t="s">
        <v>43</v>
      </c>
      <c r="C45" s="40">
        <v>594457528.48999977</v>
      </c>
      <c r="D45" s="40">
        <v>944844580.4799999</v>
      </c>
      <c r="E45" s="40">
        <v>878718056.91999996</v>
      </c>
      <c r="F45" s="40">
        <v>933449410.19000041</v>
      </c>
      <c r="G45" s="40">
        <v>891634925.41999948</v>
      </c>
      <c r="H45" s="40">
        <v>1048197678.9300004</v>
      </c>
      <c r="I45" s="40">
        <v>1192036332.2699995</v>
      </c>
      <c r="J45" s="40">
        <v>926032977.96000028</v>
      </c>
      <c r="K45" s="40">
        <v>902587249.51999938</v>
      </c>
      <c r="L45" s="40">
        <v>890204155.37000012</v>
      </c>
      <c r="M45" s="40">
        <v>1061689527.4299999</v>
      </c>
      <c r="N45" s="40">
        <v>1390175154.150001</v>
      </c>
      <c r="O45" s="40">
        <f t="shared" si="3"/>
        <v>11654027577.130001</v>
      </c>
      <c r="P45" s="14"/>
      <c r="Q45" s="14"/>
      <c r="R45" s="10"/>
    </row>
    <row r="46" spans="2:18" x14ac:dyDescent="0.25">
      <c r="B46" s="44" t="s">
        <v>44</v>
      </c>
      <c r="C46" s="40">
        <v>1913466883.3200009</v>
      </c>
      <c r="D46" s="40">
        <v>2161441749.4200001</v>
      </c>
      <c r="E46" s="40">
        <v>1919307016.1099994</v>
      </c>
      <c r="F46" s="40">
        <v>1902468375.5200002</v>
      </c>
      <c r="G46" s="40">
        <v>1871139673.5600004</v>
      </c>
      <c r="H46" s="40">
        <v>2521813718.7499986</v>
      </c>
      <c r="I46" s="40">
        <v>2192010830.2399998</v>
      </c>
      <c r="J46" s="40">
        <v>2096652942.2900007</v>
      </c>
      <c r="K46" s="40">
        <v>2119978556.2999997</v>
      </c>
      <c r="L46" s="40">
        <v>2520622891.1899996</v>
      </c>
      <c r="M46" s="40">
        <v>2689569195.5500007</v>
      </c>
      <c r="N46" s="40">
        <v>2560088541.7600002</v>
      </c>
      <c r="O46" s="40">
        <f t="shared" si="3"/>
        <v>26468560374.009995</v>
      </c>
      <c r="P46" s="14"/>
      <c r="Q46" s="14"/>
      <c r="R46" s="10"/>
    </row>
    <row r="47" spans="2:18" x14ac:dyDescent="0.25">
      <c r="B47" s="44" t="s">
        <v>45</v>
      </c>
      <c r="C47" s="40">
        <v>1479881507.76</v>
      </c>
      <c r="D47" s="40">
        <v>1466531657.2599998</v>
      </c>
      <c r="E47" s="40">
        <v>1780581809.8399997</v>
      </c>
      <c r="F47" s="40">
        <v>1936462182.28</v>
      </c>
      <c r="G47" s="40">
        <v>1741799929.2700002</v>
      </c>
      <c r="H47" s="40">
        <v>1636277274.9799998</v>
      </c>
      <c r="I47" s="40">
        <v>1591501616.3099999</v>
      </c>
      <c r="J47" s="40">
        <v>1788357465.98</v>
      </c>
      <c r="K47" s="40">
        <v>1645445222.8000004</v>
      </c>
      <c r="L47" s="40">
        <v>1415834154.9200001</v>
      </c>
      <c r="M47" s="40">
        <v>1584737724.8299999</v>
      </c>
      <c r="N47" s="40">
        <v>1511417673.2599998</v>
      </c>
      <c r="O47" s="40">
        <f t="shared" si="3"/>
        <v>19578828219.489998</v>
      </c>
      <c r="P47" s="14"/>
      <c r="Q47" s="14"/>
      <c r="R47" s="10"/>
    </row>
    <row r="48" spans="2:18" x14ac:dyDescent="0.25">
      <c r="B48" s="44" t="s">
        <v>46</v>
      </c>
      <c r="C48" s="40">
        <v>7597781770.9999952</v>
      </c>
      <c r="D48" s="40">
        <v>9025942689.7900047</v>
      </c>
      <c r="E48" s="40">
        <v>9473899300.0000057</v>
      </c>
      <c r="F48" s="40">
        <v>9453536739.5000134</v>
      </c>
      <c r="G48" s="40">
        <v>9509259863.0500088</v>
      </c>
      <c r="H48" s="40">
        <v>9355922651.6300125</v>
      </c>
      <c r="I48" s="40">
        <v>9382748495.2299976</v>
      </c>
      <c r="J48" s="40">
        <v>9334133679.8300018</v>
      </c>
      <c r="K48" s="40">
        <v>8999648664.2900047</v>
      </c>
      <c r="L48" s="40">
        <v>9503579258.6599979</v>
      </c>
      <c r="M48" s="40">
        <v>9635421010.8499908</v>
      </c>
      <c r="N48" s="40">
        <v>10069065991.769999</v>
      </c>
      <c r="O48" s="40">
        <f>SUM(C48:N48)</f>
        <v>111340940115.60005</v>
      </c>
      <c r="P48" s="14"/>
      <c r="Q48" s="14"/>
      <c r="R48" s="10"/>
    </row>
    <row r="49" spans="2:18" ht="15.75" thickBot="1" x14ac:dyDescent="0.3">
      <c r="B49" s="35" t="s">
        <v>47</v>
      </c>
      <c r="C49" s="37">
        <f>C50+C51+C52+C56+C57+C58+C59+C60+C61+C62+C63</f>
        <v>188491156999.12009</v>
      </c>
      <c r="D49" s="37">
        <f t="shared" ref="D49:I49" si="5">D50+D51+D52+D56+D57+D58+D59+D60+D61+D62+D63</f>
        <v>184791417259.62021</v>
      </c>
      <c r="E49" s="37">
        <f t="shared" si="5"/>
        <v>194476932433.2402</v>
      </c>
      <c r="F49" s="37">
        <f t="shared" si="5"/>
        <v>193594533670.47006</v>
      </c>
      <c r="G49" s="37">
        <f t="shared" si="5"/>
        <v>190411069450.33029</v>
      </c>
      <c r="H49" s="37">
        <f t="shared" si="5"/>
        <v>199681301590.83978</v>
      </c>
      <c r="I49" s="37">
        <f t="shared" si="5"/>
        <v>198631429708.42996</v>
      </c>
      <c r="J49" s="37">
        <f>J50+J51+J52+J56+J57+J58+J59+J60+J61+J62+J63</f>
        <v>209849729816.7702</v>
      </c>
      <c r="K49" s="37">
        <f>K50+K51+K52+K56+K57+K58+K59+K60+K61+K62+K63</f>
        <v>193290256254.16016</v>
      </c>
      <c r="L49" s="37">
        <f>L50+L51+L52+L56+L57+L58+L59+L60+L61+L62+L63</f>
        <v>194346497268.37006</v>
      </c>
      <c r="M49" s="37">
        <f>M50+M51+M52+M56+M57+M58+M59+M60+M61+M62+M63</f>
        <v>197708306208.11987</v>
      </c>
      <c r="N49" s="37">
        <f>N50+N51+N52+N56+N57+N58+N59+N60+N61+N62+N63</f>
        <v>231449909808.09024</v>
      </c>
      <c r="O49" s="37">
        <f>SUM(C49:N49)</f>
        <v>2376722540467.561</v>
      </c>
      <c r="P49" s="14"/>
      <c r="Q49" s="14"/>
      <c r="R49" s="10"/>
    </row>
    <row r="50" spans="2:18" x14ac:dyDescent="0.25">
      <c r="B50" s="41" t="s">
        <v>48</v>
      </c>
      <c r="C50" s="45">
        <v>281987557.51999998</v>
      </c>
      <c r="D50" s="45">
        <v>312576773.58999997</v>
      </c>
      <c r="E50" s="45">
        <v>338005052.72000009</v>
      </c>
      <c r="F50" s="45">
        <v>324466468.30999994</v>
      </c>
      <c r="G50" s="45">
        <v>314473012.29999989</v>
      </c>
      <c r="H50" s="45">
        <v>351065817.58999991</v>
      </c>
      <c r="I50" s="45">
        <v>348139453.38999999</v>
      </c>
      <c r="J50" s="45">
        <v>353828451.10000002</v>
      </c>
      <c r="K50" s="45">
        <v>396959706.08000004</v>
      </c>
      <c r="L50" s="45">
        <v>452460890.88</v>
      </c>
      <c r="M50" s="45">
        <v>321745891.63</v>
      </c>
      <c r="N50" s="45">
        <v>278514250.33999997</v>
      </c>
      <c r="O50" s="45">
        <f>SUM(C50:N50)</f>
        <v>4074223325.4499998</v>
      </c>
      <c r="P50" s="14"/>
      <c r="Q50" s="14"/>
      <c r="R50" s="10"/>
    </row>
    <row r="51" spans="2:18" x14ac:dyDescent="0.25">
      <c r="B51" s="41" t="s">
        <v>49</v>
      </c>
      <c r="C51" s="45">
        <v>3884269999.1300044</v>
      </c>
      <c r="D51" s="45">
        <v>4441190876.4000006</v>
      </c>
      <c r="E51" s="45">
        <v>4204657848.3799996</v>
      </c>
      <c r="F51" s="45">
        <v>4386907688.2400074</v>
      </c>
      <c r="G51" s="45">
        <v>3954006386.0299988</v>
      </c>
      <c r="H51" s="45">
        <v>4659315497.4800005</v>
      </c>
      <c r="I51" s="45">
        <v>4139391744.2300029</v>
      </c>
      <c r="J51" s="45">
        <v>4219884553.8700037</v>
      </c>
      <c r="K51" s="45">
        <v>4769453903.3300018</v>
      </c>
      <c r="L51" s="45">
        <v>4085221057.4900002</v>
      </c>
      <c r="M51" s="45">
        <v>3949804223.8400016</v>
      </c>
      <c r="N51" s="45">
        <v>9277731167.829998</v>
      </c>
      <c r="O51" s="45">
        <f t="shared" ref="O51:O63" si="6">SUM(C51:N51)</f>
        <v>55971834946.250015</v>
      </c>
      <c r="P51" s="14"/>
      <c r="Q51" s="14"/>
      <c r="R51" s="10"/>
    </row>
    <row r="52" spans="2:18" x14ac:dyDescent="0.25">
      <c r="B52" s="41" t="s">
        <v>50</v>
      </c>
      <c r="C52" s="45">
        <f>SUM(C53:C55)</f>
        <v>79371497643.690063</v>
      </c>
      <c r="D52" s="45">
        <f t="shared" ref="D52:K52" si="7">SUM(D53:D55)</f>
        <v>84493466952.270172</v>
      </c>
      <c r="E52" s="45">
        <f>SUM(E53:E55)</f>
        <v>91068723847.380096</v>
      </c>
      <c r="F52" s="45">
        <f t="shared" ref="F52:I52" si="8">SUM(F53:F55)</f>
        <v>90505655214.890076</v>
      </c>
      <c r="G52" s="45">
        <f t="shared" si="8"/>
        <v>91438629730.650269</v>
      </c>
      <c r="H52" s="45">
        <f t="shared" si="8"/>
        <v>94356703443.55986</v>
      </c>
      <c r="I52" s="45">
        <f t="shared" si="8"/>
        <v>94154609026.340027</v>
      </c>
      <c r="J52" s="45">
        <f t="shared" si="7"/>
        <v>94942638183.190155</v>
      </c>
      <c r="K52" s="45">
        <f t="shared" si="7"/>
        <v>90442476678.900177</v>
      </c>
      <c r="L52" s="45">
        <f>SUM(L53:L55)</f>
        <v>92956571692.220093</v>
      </c>
      <c r="M52" s="45">
        <f>SUM(M53:M55)</f>
        <v>96046675010.929825</v>
      </c>
      <c r="N52" s="45">
        <f>SUM(N53:N55)</f>
        <v>105953912865.13016</v>
      </c>
      <c r="O52" s="45">
        <f>SUM(C52:N52)</f>
        <v>1105731560289.1509</v>
      </c>
      <c r="P52" s="14"/>
      <c r="Q52" s="14"/>
      <c r="R52" s="10"/>
    </row>
    <row r="53" spans="2:18" x14ac:dyDescent="0.25">
      <c r="B53" s="44" t="s">
        <v>51</v>
      </c>
      <c r="C53" s="40">
        <v>16536512366.100002</v>
      </c>
      <c r="D53" s="40">
        <v>16460455802.780012</v>
      </c>
      <c r="E53" s="40">
        <v>18885269913.470005</v>
      </c>
      <c r="F53" s="40">
        <v>19126300113.290005</v>
      </c>
      <c r="G53" s="40">
        <v>19325900545.820007</v>
      </c>
      <c r="H53" s="40">
        <v>20091222447.900005</v>
      </c>
      <c r="I53" s="40">
        <v>20620428297.299995</v>
      </c>
      <c r="J53" s="40">
        <v>20185285780.499992</v>
      </c>
      <c r="K53" s="40">
        <v>19976004232.449982</v>
      </c>
      <c r="L53" s="40">
        <v>20177216385.619991</v>
      </c>
      <c r="M53" s="40">
        <v>19527548345.259998</v>
      </c>
      <c r="N53" s="40">
        <v>22177809258.710003</v>
      </c>
      <c r="O53" s="40">
        <f t="shared" si="6"/>
        <v>233089953489.20001</v>
      </c>
      <c r="P53" s="14"/>
      <c r="Q53" s="14"/>
      <c r="R53" s="10"/>
    </row>
    <row r="54" spans="2:18" x14ac:dyDescent="0.25">
      <c r="B54" s="47" t="s">
        <v>52</v>
      </c>
      <c r="C54" s="40">
        <v>10048817582.099979</v>
      </c>
      <c r="D54" s="40">
        <v>10928388314.109993</v>
      </c>
      <c r="E54" s="40">
        <v>11132288947.999987</v>
      </c>
      <c r="F54" s="40">
        <v>11182347011.569983</v>
      </c>
      <c r="G54" s="40">
        <v>11212798372.209978</v>
      </c>
      <c r="H54" s="40">
        <v>12243257348.63002</v>
      </c>
      <c r="I54" s="40">
        <v>12404363571.779987</v>
      </c>
      <c r="J54" s="40">
        <v>12210310911.759981</v>
      </c>
      <c r="K54" s="40">
        <v>11944139580.519999</v>
      </c>
      <c r="L54" s="40">
        <v>13733967346.670019</v>
      </c>
      <c r="M54" s="40">
        <v>13347027981.820005</v>
      </c>
      <c r="N54" s="40">
        <v>14730044444.229986</v>
      </c>
      <c r="O54" s="40">
        <f>SUM(C54:N54)</f>
        <v>145117751413.39993</v>
      </c>
      <c r="P54" s="14"/>
      <c r="Q54" s="14"/>
      <c r="R54" s="10"/>
    </row>
    <row r="55" spans="2:18" x14ac:dyDescent="0.25">
      <c r="B55" s="47" t="s">
        <v>53</v>
      </c>
      <c r="C55" s="40">
        <v>52786167695.490074</v>
      </c>
      <c r="D55" s="40">
        <v>57104622835.380165</v>
      </c>
      <c r="E55" s="40">
        <v>61051164985.910103</v>
      </c>
      <c r="F55" s="40">
        <v>60197008090.030098</v>
      </c>
      <c r="G55" s="40">
        <v>60899930812.620277</v>
      </c>
      <c r="H55" s="40">
        <v>62022223647.029839</v>
      </c>
      <c r="I55" s="40">
        <v>61129817157.26004</v>
      </c>
      <c r="J55" s="40">
        <v>62547041490.930191</v>
      </c>
      <c r="K55" s="40">
        <v>58522332865.930191</v>
      </c>
      <c r="L55" s="40">
        <v>59045387959.930084</v>
      </c>
      <c r="M55" s="40">
        <v>63172098683.849823</v>
      </c>
      <c r="N55" s="40">
        <v>69046059162.19017</v>
      </c>
      <c r="O55" s="40">
        <f>SUM(C55:N55)</f>
        <v>727523855386.55103</v>
      </c>
      <c r="P55" s="14"/>
      <c r="Q55" s="14"/>
      <c r="R55" s="10"/>
    </row>
    <row r="56" spans="2:18" x14ac:dyDescent="0.25">
      <c r="B56" s="48" t="s">
        <v>54</v>
      </c>
      <c r="C56" s="43">
        <v>10672348724.690001</v>
      </c>
      <c r="D56" s="43">
        <v>10519669281.590006</v>
      </c>
      <c r="E56" s="43">
        <v>10605306402.390001</v>
      </c>
      <c r="F56" s="43">
        <v>11246289298.839991</v>
      </c>
      <c r="G56" s="43">
        <v>11242826721.069998</v>
      </c>
      <c r="H56" s="43">
        <v>10296097553.409994</v>
      </c>
      <c r="I56" s="43">
        <v>10515740683.209993</v>
      </c>
      <c r="J56" s="43">
        <v>10393753647.259991</v>
      </c>
      <c r="K56" s="43">
        <v>10548096344.759995</v>
      </c>
      <c r="L56" s="43">
        <v>9829742613.0699997</v>
      </c>
      <c r="M56" s="43">
        <v>10190566570.289991</v>
      </c>
      <c r="N56" s="43">
        <v>10576801569.650013</v>
      </c>
      <c r="O56" s="45">
        <f t="shared" si="6"/>
        <v>126637239410.22998</v>
      </c>
      <c r="P56" s="14"/>
      <c r="Q56" s="14"/>
      <c r="R56" s="10"/>
    </row>
    <row r="57" spans="2:18" x14ac:dyDescent="0.25">
      <c r="B57" s="48" t="s">
        <v>55</v>
      </c>
      <c r="C57" s="43">
        <v>17805600346.050003</v>
      </c>
      <c r="D57" s="43">
        <v>16679850365.9</v>
      </c>
      <c r="E57" s="43">
        <v>16694732336.900003</v>
      </c>
      <c r="F57" s="43">
        <v>17302466100.869999</v>
      </c>
      <c r="G57" s="43">
        <v>17814672633.57</v>
      </c>
      <c r="H57" s="43">
        <v>18967947041.369995</v>
      </c>
      <c r="I57" s="43">
        <v>18989199941.77</v>
      </c>
      <c r="J57" s="43">
        <v>28816341034.559998</v>
      </c>
      <c r="K57" s="43">
        <v>17221460673.480003</v>
      </c>
      <c r="L57" s="43">
        <v>17272955136.23</v>
      </c>
      <c r="M57" s="43">
        <v>17881322085.620003</v>
      </c>
      <c r="N57" s="43">
        <v>17063709525.960001</v>
      </c>
      <c r="O57" s="45">
        <f>SUM(C57:N57)</f>
        <v>222510257222.28</v>
      </c>
      <c r="P57" s="25"/>
      <c r="Q57" s="25"/>
      <c r="R57" s="26"/>
    </row>
    <row r="58" spans="2:18" x14ac:dyDescent="0.25">
      <c r="B58" s="41" t="s">
        <v>56</v>
      </c>
      <c r="C58" s="45">
        <v>11505554778.719997</v>
      </c>
      <c r="D58" s="45">
        <v>11384444458.390032</v>
      </c>
      <c r="E58" s="45">
        <v>11638833939.980028</v>
      </c>
      <c r="F58" s="45">
        <v>10670811862.480005</v>
      </c>
      <c r="G58" s="45">
        <v>9614499653.2500038</v>
      </c>
      <c r="H58" s="45">
        <v>9976034240.7499905</v>
      </c>
      <c r="I58" s="45">
        <v>11411507474.009981</v>
      </c>
      <c r="J58" s="45">
        <v>10349332880.199978</v>
      </c>
      <c r="K58" s="45">
        <v>8751486210.1799927</v>
      </c>
      <c r="L58" s="45">
        <v>9751130472.9799919</v>
      </c>
      <c r="M58" s="45">
        <v>9613379205.1700211</v>
      </c>
      <c r="N58" s="45">
        <v>11994199375.790001</v>
      </c>
      <c r="O58" s="45">
        <f t="shared" si="6"/>
        <v>126661214551.90005</v>
      </c>
      <c r="P58" s="14"/>
      <c r="Q58" s="14"/>
      <c r="R58" s="10"/>
    </row>
    <row r="59" spans="2:18" x14ac:dyDescent="0.25">
      <c r="B59" s="41" t="s">
        <v>57</v>
      </c>
      <c r="C59" s="45">
        <v>37321260285.569984</v>
      </c>
      <c r="D59" s="45">
        <v>25611311697.009964</v>
      </c>
      <c r="E59" s="45">
        <v>27267330308.600033</v>
      </c>
      <c r="F59" s="45">
        <v>26271823806.480042</v>
      </c>
      <c r="G59" s="45">
        <v>25651228833.279987</v>
      </c>
      <c r="H59" s="45">
        <v>28742095725.949963</v>
      </c>
      <c r="I59" s="45">
        <v>27242041004.679974</v>
      </c>
      <c r="J59" s="45">
        <v>28299038077.909992</v>
      </c>
      <c r="K59" s="45">
        <v>29556197553.990021</v>
      </c>
      <c r="L59" s="45">
        <v>29611643449.280006</v>
      </c>
      <c r="M59" s="45">
        <v>29330166119.119991</v>
      </c>
      <c r="N59" s="45">
        <v>43533393166.520042</v>
      </c>
      <c r="O59" s="45">
        <f t="shared" si="6"/>
        <v>358437530028.38995</v>
      </c>
      <c r="P59" s="14"/>
      <c r="Q59" s="14"/>
      <c r="R59" s="10"/>
    </row>
    <row r="60" spans="2:18" x14ac:dyDescent="0.25">
      <c r="B60" s="41" t="s">
        <v>58</v>
      </c>
      <c r="C60" s="45">
        <v>1361973459.1700001</v>
      </c>
      <c r="D60" s="45">
        <v>1924495212.5899997</v>
      </c>
      <c r="E60" s="45">
        <v>1460022642.9099987</v>
      </c>
      <c r="F60" s="45">
        <v>1561704464.1799998</v>
      </c>
      <c r="G60" s="45">
        <v>1423587578.4499996</v>
      </c>
      <c r="H60" s="45">
        <v>1209508609.8799996</v>
      </c>
      <c r="I60" s="45">
        <v>961767391.99000025</v>
      </c>
      <c r="J60" s="45">
        <v>1730481609.7000008</v>
      </c>
      <c r="K60" s="45">
        <v>1425975325.8199999</v>
      </c>
      <c r="L60" s="45">
        <v>1461088380.9900002</v>
      </c>
      <c r="M60" s="45">
        <v>1021920223.6400002</v>
      </c>
      <c r="N60" s="45">
        <v>1447464404.8600006</v>
      </c>
      <c r="O60" s="45">
        <f t="shared" si="6"/>
        <v>16989989304.179998</v>
      </c>
      <c r="P60" s="14"/>
      <c r="Q60" s="14"/>
      <c r="R60" s="10"/>
    </row>
    <row r="61" spans="2:18" x14ac:dyDescent="0.25">
      <c r="B61" s="41" t="s">
        <v>59</v>
      </c>
      <c r="C61" s="45">
        <v>2599110548.1600003</v>
      </c>
      <c r="D61" s="45">
        <v>2906944383</v>
      </c>
      <c r="E61" s="45">
        <v>3108936080.1499991</v>
      </c>
      <c r="F61" s="45">
        <v>2969040255.7299995</v>
      </c>
      <c r="G61" s="45">
        <v>2854289692.7099986</v>
      </c>
      <c r="H61" s="45">
        <v>3001358184.4200029</v>
      </c>
      <c r="I61" s="45">
        <v>3011033833.1400037</v>
      </c>
      <c r="J61" s="45">
        <v>2930990408.2099981</v>
      </c>
      <c r="K61" s="45">
        <v>2896898123.0000024</v>
      </c>
      <c r="L61" s="45">
        <v>2853769681.8500042</v>
      </c>
      <c r="M61" s="45">
        <v>2892712322.1999984</v>
      </c>
      <c r="N61" s="45">
        <v>2562083301.150001</v>
      </c>
      <c r="O61" s="45">
        <f t="shared" si="6"/>
        <v>34587166813.720009</v>
      </c>
      <c r="P61" s="14"/>
      <c r="Q61" s="14"/>
      <c r="R61" s="10"/>
    </row>
    <row r="62" spans="2:18" x14ac:dyDescent="0.25">
      <c r="B62" s="41" t="s">
        <v>60</v>
      </c>
      <c r="C62" s="45">
        <v>9944502319.260006</v>
      </c>
      <c r="D62" s="45">
        <v>9976501379.5200043</v>
      </c>
      <c r="E62" s="45">
        <v>10825558103.670006</v>
      </c>
      <c r="F62" s="45">
        <v>10546947670.769995</v>
      </c>
      <c r="G62" s="45">
        <v>10010802941.220009</v>
      </c>
      <c r="H62" s="45">
        <v>10928138170.659973</v>
      </c>
      <c r="I62" s="45">
        <v>11338635371.649984</v>
      </c>
      <c r="J62" s="45">
        <v>10920310893.869986</v>
      </c>
      <c r="K62" s="45">
        <v>10284150467.049995</v>
      </c>
      <c r="L62" s="45">
        <v>10143832862.490004</v>
      </c>
      <c r="M62" s="45">
        <v>9601383569.2300034</v>
      </c>
      <c r="N62" s="45">
        <v>10088362040.909996</v>
      </c>
      <c r="O62" s="45">
        <f t="shared" si="6"/>
        <v>124609125790.29996</v>
      </c>
      <c r="P62" s="14"/>
      <c r="Q62" s="14"/>
      <c r="R62" s="10"/>
    </row>
    <row r="63" spans="2:18" x14ac:dyDescent="0.25">
      <c r="B63" s="41" t="s">
        <v>61</v>
      </c>
      <c r="C63" s="45">
        <v>13743051337.159998</v>
      </c>
      <c r="D63" s="45">
        <v>16540965879.360025</v>
      </c>
      <c r="E63" s="45">
        <v>17264825870.16003</v>
      </c>
      <c r="F63" s="45">
        <v>17808420839.679974</v>
      </c>
      <c r="G63" s="45">
        <v>16092052267.800014</v>
      </c>
      <c r="H63" s="45">
        <v>17193037305.770004</v>
      </c>
      <c r="I63" s="45">
        <v>16519363784.019983</v>
      </c>
      <c r="J63" s="45">
        <v>16893130076.90004</v>
      </c>
      <c r="K63" s="45">
        <v>16997101267.569977</v>
      </c>
      <c r="L63" s="45">
        <v>15928081030.889999</v>
      </c>
      <c r="M63" s="45">
        <v>16858630986.450003</v>
      </c>
      <c r="N63" s="45">
        <v>18673738139.950054</v>
      </c>
      <c r="O63" s="45">
        <f t="shared" si="6"/>
        <v>200512398785.71011</v>
      </c>
      <c r="P63" s="14"/>
      <c r="Q63" s="14"/>
      <c r="R63" s="10"/>
    </row>
    <row r="64" spans="2:18" x14ac:dyDescent="0.25">
      <c r="B64" s="95" t="s">
        <v>2</v>
      </c>
      <c r="C64" s="96">
        <f>+C17+C22+C49</f>
        <v>248198030158.0401</v>
      </c>
      <c r="D64" s="96">
        <f t="shared" ref="D64:I64" si="9">+D17+D22+D49</f>
        <v>252515333245.95023</v>
      </c>
      <c r="E64" s="96">
        <f t="shared" si="9"/>
        <v>271490547090.84021</v>
      </c>
      <c r="F64" s="96">
        <f t="shared" si="9"/>
        <v>272823615574.48007</v>
      </c>
      <c r="G64" s="96">
        <f t="shared" si="9"/>
        <v>265698165572.07025</v>
      </c>
      <c r="H64" s="96">
        <f t="shared" si="9"/>
        <v>279846110032.02979</v>
      </c>
      <c r="I64" s="96">
        <f t="shared" si="9"/>
        <v>275740963776.75995</v>
      </c>
      <c r="J64" s="96">
        <f>+J17+J22+J49</f>
        <v>290415341241.9502</v>
      </c>
      <c r="K64" s="96">
        <f>+K17+K22+K49</f>
        <v>278873732569.65015</v>
      </c>
      <c r="L64" s="96">
        <f>+L17+L22+L49</f>
        <v>270973910457.28009</v>
      </c>
      <c r="M64" s="96">
        <f>+M17+M22+M49</f>
        <v>273657562566.82983</v>
      </c>
      <c r="N64" s="96">
        <f>+N17+N22+N49</f>
        <v>321309544808.93024</v>
      </c>
      <c r="O64" s="96">
        <f>SUM(C64:N64)</f>
        <v>3301542857094.811</v>
      </c>
      <c r="P64" s="24"/>
      <c r="Q64" s="14"/>
      <c r="R64" s="19"/>
    </row>
    <row r="65" spans="2:16" x14ac:dyDescent="0.25">
      <c r="B65" s="20" t="s">
        <v>66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3" priority="4" operator="containsText" text="false">
      <formula>NOT(ISERROR(SEARCH("false",P15)))</formula>
    </cfRule>
  </conditionalFormatting>
  <conditionalFormatting sqref="Q18:Q28 Q30:Q64">
    <cfRule type="containsText" dxfId="2" priority="2" operator="containsText" text="false">
      <formula>NOT(ISERROR(SEARCH("false",Q18)))</formula>
    </cfRule>
  </conditionalFormatting>
  <conditionalFormatting sqref="Q29:S29">
    <cfRule type="containsText" dxfId="1" priority="1" operator="containsText" text="false">
      <formula>NOT(ISERROR(SEARCH("false",Q29)))</formula>
    </cfRule>
  </conditionalFormatting>
  <pageMargins left="0.7" right="0.7" top="0.75" bottom="0.75" header="0.3" footer="0.3"/>
  <pageSetup scale="48" orientation="portrait" r:id="rId1"/>
  <ignoredErrors>
    <ignoredError sqref="C52:O5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DB02-A336-4C3B-8588-020E18F890DB}">
  <dimension ref="B1:R86"/>
  <sheetViews>
    <sheetView showGridLines="0" zoomScaleNormal="100" zoomScaleSheetLayoutView="90" workbookViewId="0">
      <pane xSplit="2" ySplit="16" topLeftCell="C52" activePane="bottomRight" state="frozen"/>
      <selection pane="topRight" activeCell="C1" sqref="C1"/>
      <selection pane="bottomLeft" activeCell="A17" sqref="A17"/>
      <selection pane="bottomRight" activeCell="J71" sqref="J71"/>
    </sheetView>
  </sheetViews>
  <sheetFormatPr defaultColWidth="8.85546875" defaultRowHeight="15" x14ac:dyDescent="0.25"/>
  <cols>
    <col min="1" max="1" width="1.42578125" customWidth="1"/>
    <col min="2" max="2" width="53.7109375" customWidth="1"/>
    <col min="3" max="14" width="12.85546875" customWidth="1"/>
    <col min="15" max="15" width="12.85546875" style="10" customWidth="1"/>
    <col min="16" max="16" width="18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2:18" ht="15.75" x14ac:dyDescent="0.25">
      <c r="B2" s="195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2:18" ht="15.75" x14ac:dyDescent="0.25">
      <c r="B3" s="195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97"/>
      <c r="P3" s="1"/>
      <c r="Q3" s="2"/>
      <c r="R3" s="3"/>
    </row>
    <row r="4" spans="2:18" ht="15.75" x14ac:dyDescent="0.25">
      <c r="B4" s="226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97"/>
      <c r="P4" s="1"/>
      <c r="Q4" s="2"/>
      <c r="R4" s="3"/>
    </row>
    <row r="5" spans="2:18" ht="6.75" customHeight="1" thickBot="1" x14ac:dyDescent="0.35">
      <c r="B5" s="4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1" spans="2:18" s="9" customFormat="1" ht="16.5" customHeight="1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 s="10"/>
      <c r="P11"/>
      <c r="Q11" s="7"/>
      <c r="R11"/>
    </row>
    <row r="12" spans="2:18" ht="15.75" customHeight="1" x14ac:dyDescent="0.25">
      <c r="B12" s="198" t="s">
        <v>74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"/>
      <c r="Q12" s="2"/>
    </row>
    <row r="13" spans="2:18" ht="15.75" customHeight="1" x14ac:dyDescent="0.25">
      <c r="B13" s="244" t="s">
        <v>0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8" t="s">
        <v>1</v>
      </c>
      <c r="C15" s="248" t="s">
        <v>84</v>
      </c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28" t="s">
        <v>2</v>
      </c>
      <c r="P15" s="9"/>
    </row>
    <row r="16" spans="2:18" x14ac:dyDescent="0.25">
      <c r="B16" s="229"/>
      <c r="C16" s="94" t="s">
        <v>3</v>
      </c>
      <c r="D16" s="94" t="s">
        <v>4</v>
      </c>
      <c r="E16" s="94" t="s">
        <v>5</v>
      </c>
      <c r="F16" s="94" t="s">
        <v>6</v>
      </c>
      <c r="G16" s="94" t="s">
        <v>7</v>
      </c>
      <c r="H16" s="94" t="s">
        <v>8</v>
      </c>
      <c r="I16" s="94" t="s">
        <v>9</v>
      </c>
      <c r="J16" s="94" t="s">
        <v>10</v>
      </c>
      <c r="K16" s="94" t="s">
        <v>11</v>
      </c>
      <c r="L16" s="94" t="s">
        <v>12</v>
      </c>
      <c r="M16" s="94" t="s">
        <v>13</v>
      </c>
      <c r="N16" s="94" t="s">
        <v>14</v>
      </c>
      <c r="O16" s="229"/>
      <c r="P16" s="9"/>
    </row>
    <row r="17" spans="2:18" ht="16.5" customHeight="1" thickBot="1" x14ac:dyDescent="0.3">
      <c r="B17" s="35" t="s">
        <v>15</v>
      </c>
      <c r="C17" s="37">
        <f t="shared" ref="C17:N17" si="0">SUM(C18:C21)</f>
        <v>5928818139.5500021</v>
      </c>
      <c r="D17" s="37">
        <f t="shared" si="0"/>
        <v>5683556510.9299984</v>
      </c>
      <c r="E17" s="37">
        <f t="shared" si="0"/>
        <v>6202794886.6100025</v>
      </c>
      <c r="F17" s="37">
        <f t="shared" si="0"/>
        <v>6279325005.5700006</v>
      </c>
      <c r="G17" s="37">
        <f t="shared" si="0"/>
        <v>5964558594.9499998</v>
      </c>
      <c r="H17" s="37">
        <f t="shared" si="0"/>
        <v>6267860481.1900005</v>
      </c>
      <c r="I17" s="37">
        <f t="shared" si="0"/>
        <v>6189940841.6599979</v>
      </c>
      <c r="J17" s="37">
        <f t="shared" si="0"/>
        <v>5322523848.6800013</v>
      </c>
      <c r="K17" s="37">
        <f t="shared" si="0"/>
        <v>6427038145.8900013</v>
      </c>
      <c r="L17" s="37">
        <f t="shared" si="0"/>
        <v>5525782461.6999998</v>
      </c>
      <c r="M17" s="37">
        <f t="shared" si="0"/>
        <v>4865517414.4699993</v>
      </c>
      <c r="N17" s="37">
        <f t="shared" si="0"/>
        <v>4754184511.3199997</v>
      </c>
      <c r="O17" s="37">
        <f t="shared" ref="O17:O64" si="1">SUM(C17:N17)</f>
        <v>69411900842.519989</v>
      </c>
      <c r="P17" s="14"/>
      <c r="Q17" s="15"/>
      <c r="R17" s="10"/>
    </row>
    <row r="18" spans="2:18" x14ac:dyDescent="0.25">
      <c r="B18" s="38" t="s">
        <v>16</v>
      </c>
      <c r="C18" s="40">
        <v>264304486.35999992</v>
      </c>
      <c r="D18" s="40">
        <v>323102025.05000001</v>
      </c>
      <c r="E18" s="40">
        <v>522288156.31999999</v>
      </c>
      <c r="F18" s="40">
        <v>592344228.91000009</v>
      </c>
      <c r="G18" s="40">
        <v>493224994.44999999</v>
      </c>
      <c r="H18" s="40">
        <v>322510768.87999988</v>
      </c>
      <c r="I18" s="40">
        <v>278941156.49000001</v>
      </c>
      <c r="J18" s="40">
        <v>280595322.64999998</v>
      </c>
      <c r="K18" s="40">
        <v>313801816.53000003</v>
      </c>
      <c r="L18" s="40">
        <v>266860497.19999999</v>
      </c>
      <c r="M18" s="40">
        <v>235796992.84999996</v>
      </c>
      <c r="N18" s="40">
        <v>193027803.31999999</v>
      </c>
      <c r="O18" s="40">
        <f t="shared" si="1"/>
        <v>4086798249.0100002</v>
      </c>
      <c r="P18" s="14"/>
      <c r="Q18" s="15"/>
      <c r="R18" s="10"/>
    </row>
    <row r="19" spans="2:18" x14ac:dyDescent="0.25">
      <c r="B19" s="38" t="s">
        <v>17</v>
      </c>
      <c r="C19" s="40">
        <v>1852732374.0500004</v>
      </c>
      <c r="D19" s="40">
        <v>1733312273.6899993</v>
      </c>
      <c r="E19" s="40">
        <v>1795403363.2200003</v>
      </c>
      <c r="F19" s="40">
        <v>2119540568.3600004</v>
      </c>
      <c r="G19" s="40">
        <v>1851397546.79</v>
      </c>
      <c r="H19" s="40">
        <v>2136223697.0200007</v>
      </c>
      <c r="I19" s="40">
        <v>2024952074.7399998</v>
      </c>
      <c r="J19" s="40">
        <v>1463969168.8199999</v>
      </c>
      <c r="K19" s="40">
        <v>2299238194.1100016</v>
      </c>
      <c r="L19" s="40">
        <v>1564976179.759999</v>
      </c>
      <c r="M19" s="40">
        <v>1054597301.2099997</v>
      </c>
      <c r="N19" s="40">
        <v>702511456.36999989</v>
      </c>
      <c r="O19" s="40">
        <f t="shared" si="1"/>
        <v>20598854198.139999</v>
      </c>
      <c r="P19" s="14"/>
      <c r="Q19" s="15"/>
      <c r="R19" s="10"/>
    </row>
    <row r="20" spans="2:18" x14ac:dyDescent="0.25">
      <c r="B20" s="38" t="s">
        <v>18</v>
      </c>
      <c r="C20" s="40">
        <v>3077734414.2600017</v>
      </c>
      <c r="D20" s="40">
        <v>2820694596.6699996</v>
      </c>
      <c r="E20" s="40">
        <v>3047483276.9200015</v>
      </c>
      <c r="F20" s="40">
        <v>2844679055.1000009</v>
      </c>
      <c r="G20" s="40">
        <v>2926932976.4400005</v>
      </c>
      <c r="H20" s="40">
        <v>3068213312.4700003</v>
      </c>
      <c r="I20" s="40">
        <v>3176124808.7599988</v>
      </c>
      <c r="J20" s="40">
        <v>2895164509.4100008</v>
      </c>
      <c r="K20" s="40">
        <v>3113246903.4899988</v>
      </c>
      <c r="L20" s="40">
        <v>3059252108.2700005</v>
      </c>
      <c r="M20" s="40">
        <v>2985853223.9499993</v>
      </c>
      <c r="N20" s="40">
        <v>3307686163.04</v>
      </c>
      <c r="O20" s="40">
        <f t="shared" si="1"/>
        <v>36323065348.779999</v>
      </c>
      <c r="P20" s="14"/>
      <c r="Q20" s="15"/>
      <c r="R20" s="10"/>
    </row>
    <row r="21" spans="2:18" x14ac:dyDescent="0.25">
      <c r="B21" s="38" t="s">
        <v>19</v>
      </c>
      <c r="C21" s="40">
        <v>734046864.87999988</v>
      </c>
      <c r="D21" s="40">
        <v>806447615.51999998</v>
      </c>
      <c r="E21" s="40">
        <v>837620090.15000033</v>
      </c>
      <c r="F21" s="40">
        <v>722761153.20000017</v>
      </c>
      <c r="G21" s="40">
        <v>693003077.26999986</v>
      </c>
      <c r="H21" s="40">
        <v>740912702.81999969</v>
      </c>
      <c r="I21" s="40">
        <v>709922801.6700002</v>
      </c>
      <c r="J21" s="40">
        <v>682794847.80000007</v>
      </c>
      <c r="K21" s="40">
        <v>700751231.76000035</v>
      </c>
      <c r="L21" s="40">
        <v>634693676.47000039</v>
      </c>
      <c r="M21" s="40">
        <v>589269896.46000004</v>
      </c>
      <c r="N21" s="40">
        <v>550959088.58999979</v>
      </c>
      <c r="O21" s="40">
        <f t="shared" si="1"/>
        <v>8403183046.5900011</v>
      </c>
      <c r="P21" s="14"/>
      <c r="Q21" s="15"/>
      <c r="R21" s="10"/>
    </row>
    <row r="22" spans="2:18" ht="15.75" thickBot="1" x14ac:dyDescent="0.3">
      <c r="B22" s="35" t="s">
        <v>20</v>
      </c>
      <c r="C22" s="37">
        <f t="shared" ref="C22:N22" si="2">SUM(C23:C25)</f>
        <v>59618077192.479988</v>
      </c>
      <c r="D22" s="37">
        <f t="shared" si="2"/>
        <v>65727057477.740021</v>
      </c>
      <c r="E22" s="37">
        <f t="shared" si="2"/>
        <v>68798509903.459991</v>
      </c>
      <c r="F22" s="37">
        <f t="shared" si="2"/>
        <v>71048897004.850037</v>
      </c>
      <c r="G22" s="37">
        <f t="shared" si="2"/>
        <v>62965636433.169998</v>
      </c>
      <c r="H22" s="37">
        <f t="shared" si="2"/>
        <v>68034550025.129997</v>
      </c>
      <c r="I22" s="37">
        <f t="shared" si="2"/>
        <v>69568581829.599991</v>
      </c>
      <c r="J22" s="37">
        <f t="shared" si="2"/>
        <v>69488779587.929993</v>
      </c>
      <c r="K22" s="37">
        <f t="shared" si="2"/>
        <v>65553434642.240021</v>
      </c>
      <c r="L22" s="37">
        <f t="shared" si="2"/>
        <v>69162553407.259995</v>
      </c>
      <c r="M22" s="37">
        <f t="shared" si="2"/>
        <v>65996577705.949997</v>
      </c>
      <c r="N22" s="37">
        <f t="shared" si="2"/>
        <v>74997368323.599976</v>
      </c>
      <c r="O22" s="37">
        <f t="shared" si="1"/>
        <v>810960023533.40991</v>
      </c>
      <c r="P22" s="14"/>
      <c r="Q22" s="15"/>
      <c r="R22" s="10"/>
    </row>
    <row r="23" spans="2:18" x14ac:dyDescent="0.25">
      <c r="B23" s="41" t="s">
        <v>21</v>
      </c>
      <c r="C23" s="45">
        <v>6239539518.9399929</v>
      </c>
      <c r="D23" s="45">
        <v>13623048142.110018</v>
      </c>
      <c r="E23" s="45">
        <v>9879783825.109993</v>
      </c>
      <c r="F23" s="45">
        <v>13949569066.080015</v>
      </c>
      <c r="G23" s="45">
        <v>7731006638.9800053</v>
      </c>
      <c r="H23" s="45">
        <v>9620176479.5800152</v>
      </c>
      <c r="I23" s="45">
        <v>9004891446.7299957</v>
      </c>
      <c r="J23" s="45">
        <v>13199588108.990007</v>
      </c>
      <c r="K23" s="45">
        <v>9270238621.9700184</v>
      </c>
      <c r="L23" s="45">
        <v>12849673278.279989</v>
      </c>
      <c r="M23" s="45">
        <v>9859850283.3499851</v>
      </c>
      <c r="N23" s="45">
        <v>17922652855.929974</v>
      </c>
      <c r="O23" s="45">
        <f t="shared" si="1"/>
        <v>133150018266.05</v>
      </c>
      <c r="P23" s="14"/>
      <c r="Q23" s="15"/>
      <c r="R23" s="10"/>
    </row>
    <row r="24" spans="2:18" x14ac:dyDescent="0.25">
      <c r="B24" s="41" t="s">
        <v>22</v>
      </c>
      <c r="C24" s="45">
        <v>6511261625.5</v>
      </c>
      <c r="D24" s="45">
        <v>3756033446.3599997</v>
      </c>
      <c r="E24" s="45">
        <v>3681417922.8299994</v>
      </c>
      <c r="F24" s="45">
        <v>5523246473.4300013</v>
      </c>
      <c r="G24" s="45">
        <v>4423807186.1700001</v>
      </c>
      <c r="H24" s="45">
        <v>6385225500.9900007</v>
      </c>
      <c r="I24" s="45">
        <v>6542648818.0599985</v>
      </c>
      <c r="J24" s="45">
        <v>6020260483.0099993</v>
      </c>
      <c r="K24" s="45">
        <v>5659892472.4300013</v>
      </c>
      <c r="L24" s="45">
        <v>5673375414.8500004</v>
      </c>
      <c r="M24" s="45">
        <v>5366278102.8600016</v>
      </c>
      <c r="N24" s="45">
        <v>4030956776.3499999</v>
      </c>
      <c r="O24" s="45">
        <f t="shared" si="1"/>
        <v>63574404222.840004</v>
      </c>
      <c r="P24" s="14"/>
      <c r="Q24" s="15"/>
      <c r="R24" s="10"/>
    </row>
    <row r="25" spans="2:18" x14ac:dyDescent="0.25">
      <c r="B25" s="41" t="s">
        <v>23</v>
      </c>
      <c r="C25" s="45">
        <f t="shared" ref="C25:N25" si="3">SUM(C26:C48)</f>
        <v>46867276048.039993</v>
      </c>
      <c r="D25" s="45">
        <f t="shared" si="3"/>
        <v>48347975889.270004</v>
      </c>
      <c r="E25" s="45">
        <f t="shared" si="3"/>
        <v>55237308155.520004</v>
      </c>
      <c r="F25" s="45">
        <f t="shared" si="3"/>
        <v>51576081465.340012</v>
      </c>
      <c r="G25" s="45">
        <f t="shared" si="3"/>
        <v>50810822608.019997</v>
      </c>
      <c r="H25" s="45">
        <f t="shared" si="3"/>
        <v>52029148044.559982</v>
      </c>
      <c r="I25" s="45">
        <f t="shared" si="3"/>
        <v>54021041564.809998</v>
      </c>
      <c r="J25" s="45">
        <f t="shared" si="3"/>
        <v>50268930995.929993</v>
      </c>
      <c r="K25" s="45">
        <f t="shared" si="3"/>
        <v>50623303547.839996</v>
      </c>
      <c r="L25" s="45">
        <f t="shared" si="3"/>
        <v>50639504714.130005</v>
      </c>
      <c r="M25" s="45">
        <f t="shared" si="3"/>
        <v>50770449319.740005</v>
      </c>
      <c r="N25" s="45">
        <f t="shared" si="3"/>
        <v>53043758691.320007</v>
      </c>
      <c r="O25" s="45">
        <f t="shared" si="1"/>
        <v>614235601044.52002</v>
      </c>
      <c r="P25" s="14"/>
      <c r="Q25" s="15"/>
      <c r="R25" s="10"/>
    </row>
    <row r="26" spans="2:18" x14ac:dyDescent="0.25">
      <c r="B26" s="44" t="s">
        <v>24</v>
      </c>
      <c r="C26" s="40">
        <v>1470849228.0699995</v>
      </c>
      <c r="D26" s="40">
        <v>1516117604.3200002</v>
      </c>
      <c r="E26" s="40">
        <v>1497723179.9199991</v>
      </c>
      <c r="F26" s="40">
        <v>1254852038.7599998</v>
      </c>
      <c r="G26" s="40">
        <v>1373746197.7800009</v>
      </c>
      <c r="H26" s="40">
        <v>1389949917.8199995</v>
      </c>
      <c r="I26" s="40">
        <v>1618856204.6000001</v>
      </c>
      <c r="J26" s="40">
        <v>1697462498.9799998</v>
      </c>
      <c r="K26" s="40">
        <v>1448263827.1799994</v>
      </c>
      <c r="L26" s="40">
        <v>2116448251.0099998</v>
      </c>
      <c r="M26" s="40">
        <v>1460080408.3300006</v>
      </c>
      <c r="N26" s="40">
        <v>1412118942.5200005</v>
      </c>
      <c r="O26" s="40">
        <f t="shared" si="1"/>
        <v>18256468299.289997</v>
      </c>
      <c r="P26" s="14"/>
      <c r="Q26" s="15"/>
      <c r="R26" s="10"/>
    </row>
    <row r="27" spans="2:18" x14ac:dyDescent="0.25">
      <c r="B27" s="44" t="s">
        <v>25</v>
      </c>
      <c r="C27" s="40">
        <v>2256855217.5400004</v>
      </c>
      <c r="D27" s="40">
        <v>2088345621.0600004</v>
      </c>
      <c r="E27" s="40">
        <v>2426745547.02</v>
      </c>
      <c r="F27" s="40">
        <v>2560140469.9999995</v>
      </c>
      <c r="G27" s="40">
        <v>2366175711.7199998</v>
      </c>
      <c r="H27" s="40">
        <v>2363463394.3000002</v>
      </c>
      <c r="I27" s="40">
        <v>2284776954.3099995</v>
      </c>
      <c r="J27" s="40">
        <v>2358715387.7199998</v>
      </c>
      <c r="K27" s="40">
        <v>2319211795.9499998</v>
      </c>
      <c r="L27" s="40">
        <v>2277165382.2400002</v>
      </c>
      <c r="M27" s="40">
        <v>2280601244.9999995</v>
      </c>
      <c r="N27" s="40">
        <v>2584832601.4099998</v>
      </c>
      <c r="O27" s="40">
        <f t="shared" si="1"/>
        <v>28167029328.27</v>
      </c>
      <c r="P27" s="14"/>
      <c r="Q27" s="15"/>
      <c r="R27" s="10"/>
    </row>
    <row r="28" spans="2:18" x14ac:dyDescent="0.25">
      <c r="B28" s="44" t="s">
        <v>26</v>
      </c>
      <c r="C28" s="40">
        <v>1479032553.23</v>
      </c>
      <c r="D28" s="40">
        <v>1727451547.78</v>
      </c>
      <c r="E28" s="40">
        <v>1891981383.2800002</v>
      </c>
      <c r="F28" s="40">
        <v>1856864614.6400001</v>
      </c>
      <c r="G28" s="40">
        <v>1648650302.1899998</v>
      </c>
      <c r="H28" s="40">
        <v>1802612743.6200001</v>
      </c>
      <c r="I28" s="40">
        <v>1857085722.7800002</v>
      </c>
      <c r="J28" s="40">
        <v>1932321168.1299999</v>
      </c>
      <c r="K28" s="40">
        <v>1912632331.8500001</v>
      </c>
      <c r="L28" s="40">
        <v>1679092933.1200001</v>
      </c>
      <c r="M28" s="40">
        <v>2100739357.3700001</v>
      </c>
      <c r="N28" s="40">
        <v>391146343.65999997</v>
      </c>
      <c r="O28" s="40">
        <f t="shared" si="1"/>
        <v>20279611001.650002</v>
      </c>
      <c r="P28" s="14"/>
      <c r="Q28" s="15"/>
      <c r="R28" s="10"/>
    </row>
    <row r="29" spans="2:18" x14ac:dyDescent="0.25">
      <c r="B29" s="44" t="s">
        <v>27</v>
      </c>
      <c r="C29" s="40">
        <v>1504082367.1099999</v>
      </c>
      <c r="D29" s="40">
        <v>1744207258.6900001</v>
      </c>
      <c r="E29" s="40">
        <v>2593255875.9099998</v>
      </c>
      <c r="F29" s="40">
        <v>3000806527.0599999</v>
      </c>
      <c r="G29" s="40">
        <v>1662761094.6800001</v>
      </c>
      <c r="H29" s="40">
        <v>1652642926.7</v>
      </c>
      <c r="I29" s="40">
        <v>1528501234.4100001</v>
      </c>
      <c r="J29" s="40">
        <v>1180576157.71</v>
      </c>
      <c r="K29" s="40">
        <v>1082267018.1200001</v>
      </c>
      <c r="L29" s="40">
        <v>1146590665.5699999</v>
      </c>
      <c r="M29" s="40">
        <v>951271008.68000007</v>
      </c>
      <c r="N29" s="40">
        <v>1287141694.22</v>
      </c>
      <c r="O29" s="40">
        <f t="shared" si="1"/>
        <v>19334103828.860001</v>
      </c>
      <c r="P29" s="14"/>
      <c r="Q29" s="15"/>
      <c r="R29" s="10"/>
    </row>
    <row r="30" spans="2:18" x14ac:dyDescent="0.25">
      <c r="B30" s="44" t="s">
        <v>28</v>
      </c>
      <c r="C30" s="40">
        <v>5804072474.0800009</v>
      </c>
      <c r="D30" s="40">
        <v>6324788401.6000004</v>
      </c>
      <c r="E30" s="40">
        <v>7083814663.0500021</v>
      </c>
      <c r="F30" s="40">
        <v>6184033277.4499989</v>
      </c>
      <c r="G30" s="40">
        <v>6664250218.9799986</v>
      </c>
      <c r="H30" s="40">
        <v>6585883266.3799982</v>
      </c>
      <c r="I30" s="40">
        <v>7020288868.6000004</v>
      </c>
      <c r="J30" s="40">
        <v>7030286353.0100002</v>
      </c>
      <c r="K30" s="40">
        <v>7175245477.0200005</v>
      </c>
      <c r="L30" s="40">
        <v>7401094525.5299969</v>
      </c>
      <c r="M30" s="40">
        <v>7830740713.0200005</v>
      </c>
      <c r="N30" s="40">
        <v>10685999644.43</v>
      </c>
      <c r="O30" s="40">
        <f t="shared" si="1"/>
        <v>85790497883.149994</v>
      </c>
      <c r="P30" s="14"/>
      <c r="Q30" s="15"/>
      <c r="R30" s="10"/>
    </row>
    <row r="31" spans="2:18" x14ac:dyDescent="0.25">
      <c r="B31" s="44" t="s">
        <v>29</v>
      </c>
      <c r="C31" s="40">
        <v>299759812.40999997</v>
      </c>
      <c r="D31" s="40">
        <v>257026947.86000001</v>
      </c>
      <c r="E31" s="40">
        <v>454490950.3499999</v>
      </c>
      <c r="F31" s="40">
        <v>586604203.22000003</v>
      </c>
      <c r="G31" s="40">
        <v>444722312.28999996</v>
      </c>
      <c r="H31" s="40">
        <v>661235015.4000001</v>
      </c>
      <c r="I31" s="40">
        <v>682368772.36000001</v>
      </c>
      <c r="J31" s="40">
        <v>478953765.73999995</v>
      </c>
      <c r="K31" s="40">
        <v>332872676.99000001</v>
      </c>
      <c r="L31" s="40">
        <v>308538345.33000004</v>
      </c>
      <c r="M31" s="40">
        <v>326584702.54999995</v>
      </c>
      <c r="N31" s="40">
        <v>299329634.29999995</v>
      </c>
      <c r="O31" s="40">
        <f t="shared" si="1"/>
        <v>5132487138.8000002</v>
      </c>
      <c r="P31" s="14"/>
      <c r="Q31" s="15"/>
      <c r="R31" s="10"/>
    </row>
    <row r="32" spans="2:18" x14ac:dyDescent="0.25">
      <c r="B32" s="44" t="s">
        <v>30</v>
      </c>
      <c r="C32" s="40">
        <v>2100113953.8100002</v>
      </c>
      <c r="D32" s="40">
        <v>2067186163.6000001</v>
      </c>
      <c r="E32" s="40">
        <v>2476026043.2500005</v>
      </c>
      <c r="F32" s="40">
        <v>2282623485.0599999</v>
      </c>
      <c r="G32" s="40">
        <v>2420333339.8500004</v>
      </c>
      <c r="H32" s="40">
        <v>2466572882.3400006</v>
      </c>
      <c r="I32" s="40">
        <v>2708805370.9700003</v>
      </c>
      <c r="J32" s="40">
        <v>2418153432.7800002</v>
      </c>
      <c r="K32" s="40">
        <v>2537697590.9600005</v>
      </c>
      <c r="L32" s="40">
        <v>2584042911.79</v>
      </c>
      <c r="M32" s="40">
        <v>2424943700.6299992</v>
      </c>
      <c r="N32" s="40">
        <v>2270530624.4899998</v>
      </c>
      <c r="O32" s="40">
        <f t="shared" si="1"/>
        <v>28757029499.529999</v>
      </c>
      <c r="P32" s="14"/>
      <c r="Q32" s="15"/>
      <c r="R32" s="10"/>
    </row>
    <row r="33" spans="2:18" x14ac:dyDescent="0.25">
      <c r="B33" s="44" t="s">
        <v>31</v>
      </c>
      <c r="C33" s="40">
        <v>1819404737.3500001</v>
      </c>
      <c r="D33" s="40">
        <v>1677817908.6700003</v>
      </c>
      <c r="E33" s="40">
        <v>2005777106.1699998</v>
      </c>
      <c r="F33" s="40">
        <v>1710210743.8099997</v>
      </c>
      <c r="G33" s="40">
        <v>1711768345.1300001</v>
      </c>
      <c r="H33" s="40">
        <v>1781249852.0199997</v>
      </c>
      <c r="I33" s="40">
        <v>1808865582.5100005</v>
      </c>
      <c r="J33" s="40">
        <v>1821974567.7300003</v>
      </c>
      <c r="K33" s="40">
        <v>1637562023.9200001</v>
      </c>
      <c r="L33" s="40">
        <v>1642496218.3599997</v>
      </c>
      <c r="M33" s="40">
        <v>1570815366.6499999</v>
      </c>
      <c r="N33" s="40">
        <v>1675041506.7499998</v>
      </c>
      <c r="O33" s="40">
        <f t="shared" si="1"/>
        <v>20862983959.070004</v>
      </c>
      <c r="P33" s="14"/>
      <c r="Q33" s="15"/>
      <c r="R33" s="10"/>
    </row>
    <row r="34" spans="2:18" x14ac:dyDescent="0.25">
      <c r="B34" s="44" t="s">
        <v>32</v>
      </c>
      <c r="C34" s="40">
        <v>474950487.86999989</v>
      </c>
      <c r="D34" s="40">
        <v>468734789.39000005</v>
      </c>
      <c r="E34" s="40">
        <v>527480144.8299998</v>
      </c>
      <c r="F34" s="40">
        <v>487737723.50999999</v>
      </c>
      <c r="G34" s="40">
        <v>498480444.39000005</v>
      </c>
      <c r="H34" s="40">
        <v>465370656.55000001</v>
      </c>
      <c r="I34" s="40">
        <v>448128545.43000007</v>
      </c>
      <c r="J34" s="40">
        <v>460579107.38000011</v>
      </c>
      <c r="K34" s="40">
        <v>470440662.17000002</v>
      </c>
      <c r="L34" s="40">
        <v>505590042.64000005</v>
      </c>
      <c r="M34" s="40">
        <v>548214396.03999996</v>
      </c>
      <c r="N34" s="40">
        <v>532264742.58999979</v>
      </c>
      <c r="O34" s="40">
        <f t="shared" si="1"/>
        <v>5887971742.7900009</v>
      </c>
      <c r="P34" s="14"/>
      <c r="Q34" s="15"/>
      <c r="R34" s="10"/>
    </row>
    <row r="35" spans="2:18" x14ac:dyDescent="0.25">
      <c r="B35" s="44" t="s">
        <v>33</v>
      </c>
      <c r="C35" s="40">
        <v>1244625465.5799999</v>
      </c>
      <c r="D35" s="40">
        <v>1693266623.7200003</v>
      </c>
      <c r="E35" s="40">
        <v>2150735606.8199997</v>
      </c>
      <c r="F35" s="40">
        <v>1986286809.3800004</v>
      </c>
      <c r="G35" s="40">
        <v>2275752265.019999</v>
      </c>
      <c r="H35" s="40">
        <v>2283427472.4000001</v>
      </c>
      <c r="I35" s="40">
        <v>2341960958.2300005</v>
      </c>
      <c r="J35" s="40">
        <v>2098728995.0300007</v>
      </c>
      <c r="K35" s="40">
        <v>2026259713.5300002</v>
      </c>
      <c r="L35" s="40">
        <v>1969087887.75</v>
      </c>
      <c r="M35" s="40">
        <v>1805387429.9700003</v>
      </c>
      <c r="N35" s="40">
        <v>2471463798.5200005</v>
      </c>
      <c r="O35" s="40">
        <f t="shared" si="1"/>
        <v>24346983025.950001</v>
      </c>
      <c r="P35" s="14"/>
      <c r="Q35" s="15"/>
      <c r="R35" s="10"/>
    </row>
    <row r="36" spans="2:18" x14ac:dyDescent="0.25">
      <c r="B36" s="44" t="s">
        <v>34</v>
      </c>
      <c r="C36" s="40">
        <v>1314983851.2400002</v>
      </c>
      <c r="D36" s="40">
        <v>1200543762.4300001</v>
      </c>
      <c r="E36" s="40">
        <v>1328373857.9299996</v>
      </c>
      <c r="F36" s="40">
        <v>1268337364.28</v>
      </c>
      <c r="G36" s="40">
        <v>1247754856.2699997</v>
      </c>
      <c r="H36" s="40">
        <v>1159626382.3399999</v>
      </c>
      <c r="I36" s="40">
        <v>1218384308.3900003</v>
      </c>
      <c r="J36" s="40">
        <v>1248732166.4299998</v>
      </c>
      <c r="K36" s="40">
        <v>1285356680.1799998</v>
      </c>
      <c r="L36" s="40">
        <v>1314933832.4999998</v>
      </c>
      <c r="M36" s="40">
        <v>1394239554.45</v>
      </c>
      <c r="N36" s="40">
        <v>1321379272.9299996</v>
      </c>
      <c r="O36" s="40">
        <f t="shared" si="1"/>
        <v>15302645889.370001</v>
      </c>
      <c r="P36" s="14"/>
      <c r="Q36" s="15"/>
      <c r="R36" s="10"/>
    </row>
    <row r="37" spans="2:18" x14ac:dyDescent="0.25">
      <c r="B37" s="44" t="s">
        <v>35</v>
      </c>
      <c r="C37" s="40">
        <v>1715079897.21</v>
      </c>
      <c r="D37" s="40">
        <v>1603064553.2500002</v>
      </c>
      <c r="E37" s="40">
        <v>1942055110.1300001</v>
      </c>
      <c r="F37" s="40">
        <v>1767809018.1399999</v>
      </c>
      <c r="G37" s="40">
        <v>1970127655.98</v>
      </c>
      <c r="H37" s="40">
        <v>1913662966.99</v>
      </c>
      <c r="I37" s="40">
        <v>1979010316.3599999</v>
      </c>
      <c r="J37" s="40">
        <v>1704968710.6500001</v>
      </c>
      <c r="K37" s="40">
        <v>1911007774.5799999</v>
      </c>
      <c r="L37" s="40">
        <v>1732069536.9400001</v>
      </c>
      <c r="M37" s="40">
        <v>1651874661.05</v>
      </c>
      <c r="N37" s="40">
        <v>1625106824.5600002</v>
      </c>
      <c r="O37" s="40">
        <f t="shared" si="1"/>
        <v>21515837025.84</v>
      </c>
      <c r="P37" s="14"/>
      <c r="Q37" s="15"/>
      <c r="R37" s="10"/>
    </row>
    <row r="38" spans="2:18" x14ac:dyDescent="0.25">
      <c r="B38" s="44" t="s">
        <v>36</v>
      </c>
      <c r="C38" s="40">
        <v>1318490066.0000002</v>
      </c>
      <c r="D38" s="40">
        <v>1354647720.6400001</v>
      </c>
      <c r="E38" s="40">
        <v>1578652365.04</v>
      </c>
      <c r="F38" s="40">
        <v>1380967807.9900005</v>
      </c>
      <c r="G38" s="40">
        <v>1383601522.3800001</v>
      </c>
      <c r="H38" s="40">
        <v>1453814460.7900002</v>
      </c>
      <c r="I38" s="40">
        <v>1464810796.3700001</v>
      </c>
      <c r="J38" s="40">
        <v>1533255554.3899999</v>
      </c>
      <c r="K38" s="40">
        <v>1468809091.3300006</v>
      </c>
      <c r="L38" s="40">
        <v>1351844018.0699997</v>
      </c>
      <c r="M38" s="40">
        <v>1457428009.3</v>
      </c>
      <c r="N38" s="40">
        <v>1493619394.3999999</v>
      </c>
      <c r="O38" s="40">
        <f t="shared" si="1"/>
        <v>17239940806.700001</v>
      </c>
      <c r="P38" s="14"/>
      <c r="Q38" s="15"/>
      <c r="R38" s="10"/>
    </row>
    <row r="39" spans="2:18" x14ac:dyDescent="0.25">
      <c r="B39" s="44" t="s">
        <v>37</v>
      </c>
      <c r="C39" s="40">
        <v>383536262.28999996</v>
      </c>
      <c r="D39" s="40">
        <v>424656310.95999992</v>
      </c>
      <c r="E39" s="40">
        <v>539902666.4799999</v>
      </c>
      <c r="F39" s="40">
        <v>498708144.36999989</v>
      </c>
      <c r="G39" s="40">
        <v>568918001.6500001</v>
      </c>
      <c r="H39" s="40">
        <v>667444048.40000021</v>
      </c>
      <c r="I39" s="40">
        <v>466839043.72000003</v>
      </c>
      <c r="J39" s="40">
        <v>421035632.18000042</v>
      </c>
      <c r="K39" s="40">
        <v>454852658.25999993</v>
      </c>
      <c r="L39" s="40">
        <v>522200695.38999993</v>
      </c>
      <c r="M39" s="40">
        <v>613414494.33999968</v>
      </c>
      <c r="N39" s="40">
        <v>665848345.8999995</v>
      </c>
      <c r="O39" s="40">
        <f t="shared" si="1"/>
        <v>6227356303.9400005</v>
      </c>
      <c r="P39" s="14"/>
      <c r="Q39" s="15"/>
      <c r="R39" s="10"/>
    </row>
    <row r="40" spans="2:18" x14ac:dyDescent="0.25">
      <c r="B40" s="44" t="s">
        <v>38</v>
      </c>
      <c r="C40" s="40">
        <v>131829486.74000001</v>
      </c>
      <c r="D40" s="40">
        <v>119801198.89999999</v>
      </c>
      <c r="E40" s="40">
        <v>187343665.59</v>
      </c>
      <c r="F40" s="40">
        <v>156694146.03000003</v>
      </c>
      <c r="G40" s="40">
        <v>143561432.84</v>
      </c>
      <c r="H40" s="40">
        <v>167649851.44999999</v>
      </c>
      <c r="I40" s="40">
        <v>179321778.35000002</v>
      </c>
      <c r="J40" s="40">
        <v>147908537.53</v>
      </c>
      <c r="K40" s="40">
        <v>166967298.93000001</v>
      </c>
      <c r="L40" s="40">
        <v>235788148.33000001</v>
      </c>
      <c r="M40" s="40">
        <v>177693934.35000002</v>
      </c>
      <c r="N40" s="40">
        <v>164257439.65000001</v>
      </c>
      <c r="O40" s="40">
        <f t="shared" si="1"/>
        <v>1978816918.6900001</v>
      </c>
      <c r="P40" s="14"/>
      <c r="Q40" s="15"/>
      <c r="R40" s="10"/>
    </row>
    <row r="41" spans="2:18" x14ac:dyDescent="0.25">
      <c r="B41" s="44" t="s">
        <v>39</v>
      </c>
      <c r="C41" s="40">
        <v>6205825792.29</v>
      </c>
      <c r="D41" s="40">
        <v>6492577194.2699995</v>
      </c>
      <c r="E41" s="40">
        <v>7600944298.1400013</v>
      </c>
      <c r="F41" s="40">
        <v>7081540652.5799999</v>
      </c>
      <c r="G41" s="40">
        <v>7337062121.3900013</v>
      </c>
      <c r="H41" s="40">
        <v>6951436532.0999994</v>
      </c>
      <c r="I41" s="40">
        <v>6847068200.3600006</v>
      </c>
      <c r="J41" s="40">
        <v>6280372322.8399992</v>
      </c>
      <c r="K41" s="40">
        <v>5642644769.4500008</v>
      </c>
      <c r="L41" s="40">
        <v>5761385712.7799997</v>
      </c>
      <c r="M41" s="40">
        <v>5403738223.6700001</v>
      </c>
      <c r="N41" s="40">
        <v>5162623167.5699997</v>
      </c>
      <c r="O41" s="40">
        <f t="shared" si="1"/>
        <v>76767218987.440002</v>
      </c>
      <c r="P41" s="14"/>
      <c r="Q41" s="15"/>
      <c r="R41" s="10"/>
    </row>
    <row r="42" spans="2:18" x14ac:dyDescent="0.25">
      <c r="B42" s="44" t="s">
        <v>40</v>
      </c>
      <c r="C42" s="40">
        <v>1071392848.3900001</v>
      </c>
      <c r="D42" s="40">
        <v>1092107713.2800002</v>
      </c>
      <c r="E42" s="40">
        <v>1250754664.2900002</v>
      </c>
      <c r="F42" s="40">
        <v>1115387900.3</v>
      </c>
      <c r="G42" s="40">
        <v>1107721277.6899998</v>
      </c>
      <c r="H42" s="40">
        <v>1228132916.4799998</v>
      </c>
      <c r="I42" s="40">
        <v>1833961692.8199999</v>
      </c>
      <c r="J42" s="40">
        <v>1098487170.1400001</v>
      </c>
      <c r="K42" s="40">
        <v>1197864240.7800002</v>
      </c>
      <c r="L42" s="40">
        <v>1141885119.1899998</v>
      </c>
      <c r="M42" s="40">
        <v>1145198458.4599996</v>
      </c>
      <c r="N42" s="40">
        <v>988526418.51999998</v>
      </c>
      <c r="O42" s="40">
        <f t="shared" si="1"/>
        <v>14271420420.34</v>
      </c>
      <c r="P42" s="14"/>
      <c r="Q42" s="15"/>
      <c r="R42" s="10"/>
    </row>
    <row r="43" spans="2:18" x14ac:dyDescent="0.25">
      <c r="B43" s="44" t="s">
        <v>41</v>
      </c>
      <c r="C43" s="40">
        <v>29108961.619999997</v>
      </c>
      <c r="D43" s="40">
        <v>25892862.879999999</v>
      </c>
      <c r="E43" s="40">
        <v>32721909.809999999</v>
      </c>
      <c r="F43" s="40">
        <v>35410766.450000003</v>
      </c>
      <c r="G43" s="40">
        <v>29353831.620000001</v>
      </c>
      <c r="H43" s="40">
        <v>28600056.020000003</v>
      </c>
      <c r="I43" s="40">
        <v>35765743.890000001</v>
      </c>
      <c r="J43" s="40">
        <v>33304044.890000001</v>
      </c>
      <c r="K43" s="40">
        <v>30768829.420000002</v>
      </c>
      <c r="L43" s="40">
        <v>29533111.930000003</v>
      </c>
      <c r="M43" s="40">
        <v>41604405.390000001</v>
      </c>
      <c r="N43" s="40">
        <v>28522243.850000005</v>
      </c>
      <c r="O43" s="40">
        <f t="shared" si="1"/>
        <v>380586767.77000004</v>
      </c>
      <c r="P43" s="14"/>
      <c r="Q43" s="15"/>
      <c r="R43" s="10"/>
    </row>
    <row r="44" spans="2:18" x14ac:dyDescent="0.25">
      <c r="B44" s="44" t="s">
        <v>42</v>
      </c>
      <c r="C44" s="40">
        <v>1956676898.7599998</v>
      </c>
      <c r="D44" s="40">
        <v>2326228292.9100003</v>
      </c>
      <c r="E44" s="40">
        <v>2384277678.5400009</v>
      </c>
      <c r="F44" s="40">
        <v>2299849907.1900005</v>
      </c>
      <c r="G44" s="40">
        <v>2104605581.4300003</v>
      </c>
      <c r="H44" s="40">
        <v>2189025994.4299994</v>
      </c>
      <c r="I44" s="40">
        <v>2331720885.5</v>
      </c>
      <c r="J44" s="40">
        <v>2254464022.0599995</v>
      </c>
      <c r="K44" s="40">
        <v>2471355440.1999993</v>
      </c>
      <c r="L44" s="40">
        <v>2315581321.9999995</v>
      </c>
      <c r="M44" s="40">
        <v>2659918877.2700005</v>
      </c>
      <c r="N44" s="40">
        <v>2104158640.9000001</v>
      </c>
      <c r="O44" s="40">
        <f t="shared" si="1"/>
        <v>27397863541.190002</v>
      </c>
      <c r="P44" s="14"/>
      <c r="Q44" s="15"/>
      <c r="R44" s="10"/>
    </row>
    <row r="45" spans="2:18" x14ac:dyDescent="0.25">
      <c r="B45" s="44" t="s">
        <v>43</v>
      </c>
      <c r="C45" s="40">
        <v>643597860.75000024</v>
      </c>
      <c r="D45" s="40">
        <v>835803561.22999978</v>
      </c>
      <c r="E45" s="40">
        <v>1019000194.4800004</v>
      </c>
      <c r="F45" s="40">
        <v>873541538.32000017</v>
      </c>
      <c r="G45" s="40">
        <v>1041734128.4200004</v>
      </c>
      <c r="H45" s="40">
        <v>940418545.21000016</v>
      </c>
      <c r="I45" s="40">
        <v>1253925166.3299999</v>
      </c>
      <c r="J45" s="40">
        <v>1011351586.1099998</v>
      </c>
      <c r="K45" s="40">
        <v>918363163.73999989</v>
      </c>
      <c r="L45" s="40">
        <v>888375840.02999997</v>
      </c>
      <c r="M45" s="40">
        <v>987738344.12999976</v>
      </c>
      <c r="N45" s="40">
        <v>1388537084.3499997</v>
      </c>
      <c r="O45" s="40">
        <f t="shared" si="1"/>
        <v>11802387013.1</v>
      </c>
      <c r="P45" s="14"/>
      <c r="Q45" s="15"/>
      <c r="R45" s="10"/>
    </row>
    <row r="46" spans="2:18" x14ac:dyDescent="0.25">
      <c r="B46" s="44" t="s">
        <v>44</v>
      </c>
      <c r="C46" s="40">
        <v>2035571981.9200006</v>
      </c>
      <c r="D46" s="40">
        <v>2031633307.3800006</v>
      </c>
      <c r="E46" s="40">
        <v>2004704571.5700002</v>
      </c>
      <c r="F46" s="40">
        <v>1828223073.6400003</v>
      </c>
      <c r="G46" s="40">
        <v>1786188563.4000001</v>
      </c>
      <c r="H46" s="40">
        <v>2252651023.8800011</v>
      </c>
      <c r="I46" s="40">
        <v>2219528038.5099983</v>
      </c>
      <c r="J46" s="40">
        <v>1843094941.7200005</v>
      </c>
      <c r="K46" s="40">
        <v>2268372227.9900007</v>
      </c>
      <c r="L46" s="40">
        <v>2515555806.230001</v>
      </c>
      <c r="M46" s="40">
        <v>2539159630.6199989</v>
      </c>
      <c r="N46" s="40">
        <v>2411158921.5500007</v>
      </c>
      <c r="O46" s="40">
        <f t="shared" si="1"/>
        <v>25735842088.41</v>
      </c>
      <c r="P46" s="14"/>
      <c r="Q46" s="15"/>
      <c r="R46" s="10"/>
    </row>
    <row r="47" spans="2:18" x14ac:dyDescent="0.25">
      <c r="B47" s="44" t="s">
        <v>45</v>
      </c>
      <c r="C47" s="40">
        <v>3875370467.8099999</v>
      </c>
      <c r="D47" s="40">
        <v>2848201389.6099997</v>
      </c>
      <c r="E47" s="40">
        <v>2830727002.9700007</v>
      </c>
      <c r="F47" s="40">
        <v>2370339374.27</v>
      </c>
      <c r="G47" s="40">
        <v>2104187861.0600002</v>
      </c>
      <c r="H47" s="40">
        <v>2139538420.4500003</v>
      </c>
      <c r="I47" s="40">
        <v>2623971671.670001</v>
      </c>
      <c r="J47" s="40">
        <v>2117381361.3999999</v>
      </c>
      <c r="K47" s="40">
        <v>2502132211.0100002</v>
      </c>
      <c r="L47" s="40">
        <v>1961557939.1900001</v>
      </c>
      <c r="M47" s="40">
        <v>2261476725.4700003</v>
      </c>
      <c r="N47" s="40">
        <v>1659416394.7000003</v>
      </c>
      <c r="O47" s="40">
        <f t="shared" si="1"/>
        <v>29294300819.610008</v>
      </c>
      <c r="P47" s="14"/>
      <c r="Q47" s="15"/>
      <c r="R47" s="10"/>
    </row>
    <row r="48" spans="2:18" x14ac:dyDescent="0.25">
      <c r="B48" s="44" t="s">
        <v>46</v>
      </c>
      <c r="C48" s="40">
        <v>7732065375.9699945</v>
      </c>
      <c r="D48" s="40">
        <v>8427875154.840003</v>
      </c>
      <c r="E48" s="40">
        <v>9429819669.9499989</v>
      </c>
      <c r="F48" s="40">
        <v>8989111878.8900146</v>
      </c>
      <c r="G48" s="40">
        <v>8919365541.8599949</v>
      </c>
      <c r="H48" s="40">
        <v>9484738718.4899921</v>
      </c>
      <c r="I48" s="40">
        <v>9267095708.3399925</v>
      </c>
      <c r="J48" s="40">
        <v>9096823511.3799934</v>
      </c>
      <c r="K48" s="40">
        <v>9362356044.2800045</v>
      </c>
      <c r="L48" s="40">
        <v>9238646468.2100029</v>
      </c>
      <c r="M48" s="40">
        <v>9137585673.0000038</v>
      </c>
      <c r="N48" s="40">
        <v>10420735009.550009</v>
      </c>
      <c r="O48" s="40">
        <f t="shared" si="1"/>
        <v>109506218754.75998</v>
      </c>
      <c r="P48" s="14"/>
      <c r="Q48" s="15"/>
      <c r="R48" s="10"/>
    </row>
    <row r="49" spans="2:18" ht="15.75" thickBot="1" x14ac:dyDescent="0.3">
      <c r="B49" s="35" t="s">
        <v>47</v>
      </c>
      <c r="C49" s="37">
        <f t="shared" ref="C49:N49" si="4">C50+C51+C52+C56+C57+C58+C59+C60+C61+C62+C63</f>
        <v>172083486863.11868</v>
      </c>
      <c r="D49" s="37">
        <f t="shared" si="4"/>
        <v>165910285823.71854</v>
      </c>
      <c r="E49" s="37">
        <f t="shared" si="4"/>
        <v>182374598761.54846</v>
      </c>
      <c r="F49" s="37">
        <f t="shared" si="4"/>
        <v>177156486732.63867</v>
      </c>
      <c r="G49" s="37">
        <f t="shared" si="4"/>
        <v>182960287071.94839</v>
      </c>
      <c r="H49" s="37">
        <f t="shared" si="4"/>
        <v>182144379250.38846</v>
      </c>
      <c r="I49" s="37">
        <f t="shared" si="4"/>
        <v>189072496411.3284</v>
      </c>
      <c r="J49" s="37">
        <f t="shared" si="4"/>
        <v>197403787464.00885</v>
      </c>
      <c r="K49" s="37">
        <f t="shared" si="4"/>
        <v>174492106537.71878</v>
      </c>
      <c r="L49" s="37">
        <f t="shared" si="4"/>
        <v>180413352392.95877</v>
      </c>
      <c r="M49" s="37">
        <f t="shared" si="4"/>
        <v>180526894960.80853</v>
      </c>
      <c r="N49" s="37">
        <f t="shared" si="4"/>
        <v>212307967515.62848</v>
      </c>
      <c r="O49" s="37">
        <f t="shared" si="1"/>
        <v>2196846129785.813</v>
      </c>
      <c r="P49" s="14"/>
      <c r="Q49" s="15"/>
      <c r="R49" s="10"/>
    </row>
    <row r="50" spans="2:18" x14ac:dyDescent="0.25">
      <c r="B50" s="41" t="s">
        <v>48</v>
      </c>
      <c r="C50" s="45">
        <v>274138312.14999998</v>
      </c>
      <c r="D50" s="45">
        <v>240619011.68000004</v>
      </c>
      <c r="E50" s="45">
        <v>247001194.22</v>
      </c>
      <c r="F50" s="45">
        <v>240635700.16000003</v>
      </c>
      <c r="G50" s="45">
        <v>267549034.27999997</v>
      </c>
      <c r="H50" s="45">
        <v>251750673.62000003</v>
      </c>
      <c r="I50" s="45">
        <v>344621562.67000002</v>
      </c>
      <c r="J50" s="45">
        <v>326748486.23999995</v>
      </c>
      <c r="K50" s="45">
        <v>300193062.68999994</v>
      </c>
      <c r="L50" s="45">
        <v>321170610.19999993</v>
      </c>
      <c r="M50" s="45">
        <v>280262237.01000011</v>
      </c>
      <c r="N50" s="45">
        <v>386710547.78000009</v>
      </c>
      <c r="O50" s="45">
        <f t="shared" si="1"/>
        <v>3481400432.7000003</v>
      </c>
      <c r="P50" s="14"/>
      <c r="Q50" s="15"/>
      <c r="R50" s="10"/>
    </row>
    <row r="51" spans="2:18" x14ac:dyDescent="0.25">
      <c r="B51" s="41" t="s">
        <v>49</v>
      </c>
      <c r="C51" s="45">
        <v>3328813092.170001</v>
      </c>
      <c r="D51" s="45">
        <v>3745482513.9700012</v>
      </c>
      <c r="E51" s="45">
        <v>3918146148.300005</v>
      </c>
      <c r="F51" s="45">
        <v>4074140456.6400003</v>
      </c>
      <c r="G51" s="45">
        <v>4237827666.3399968</v>
      </c>
      <c r="H51" s="45">
        <v>3471792326.9599981</v>
      </c>
      <c r="I51" s="45">
        <v>4229853002.0400033</v>
      </c>
      <c r="J51" s="45">
        <v>3483863161.1400018</v>
      </c>
      <c r="K51" s="45">
        <v>3908227523.5900021</v>
      </c>
      <c r="L51" s="45">
        <v>3338924149.0000014</v>
      </c>
      <c r="M51" s="45">
        <v>5190948076.7900028</v>
      </c>
      <c r="N51" s="45">
        <v>5518257306.5800009</v>
      </c>
      <c r="O51" s="45">
        <f t="shared" si="1"/>
        <v>48446275423.520012</v>
      </c>
      <c r="P51" s="14"/>
      <c r="Q51" s="15"/>
      <c r="R51" s="10"/>
    </row>
    <row r="52" spans="2:18" x14ac:dyDescent="0.25">
      <c r="B52" s="41" t="s">
        <v>50</v>
      </c>
      <c r="C52" s="45">
        <f t="shared" ref="C52:H52" si="5">SUM(C53:C55)</f>
        <v>79015241067.490112</v>
      </c>
      <c r="D52" s="45">
        <f t="shared" si="5"/>
        <v>79578177894.089935</v>
      </c>
      <c r="E52" s="45">
        <f t="shared" si="5"/>
        <v>88255766377.599823</v>
      </c>
      <c r="F52" s="45">
        <f t="shared" si="5"/>
        <v>83505326610.300171</v>
      </c>
      <c r="G52" s="45">
        <f t="shared" si="5"/>
        <v>89293921640.019867</v>
      </c>
      <c r="H52" s="45">
        <f t="shared" si="5"/>
        <v>87148514129.889893</v>
      </c>
      <c r="I52" s="45">
        <f t="shared" ref="I52:N52" si="6">SUM(I53:I55)</f>
        <v>89671871213.819946</v>
      </c>
      <c r="J52" s="45">
        <f t="shared" si="6"/>
        <v>86701468353.590302</v>
      </c>
      <c r="K52" s="45">
        <f t="shared" si="6"/>
        <v>81504395743.240128</v>
      </c>
      <c r="L52" s="45">
        <f t="shared" si="6"/>
        <v>88130241926.010162</v>
      </c>
      <c r="M52" s="45">
        <f t="shared" si="6"/>
        <v>85104756019.559937</v>
      </c>
      <c r="N52" s="45">
        <f t="shared" si="6"/>
        <v>93928621985.579956</v>
      </c>
      <c r="O52" s="45">
        <f t="shared" si="1"/>
        <v>1031838302961.1902</v>
      </c>
      <c r="P52" s="14"/>
      <c r="Q52" s="15"/>
      <c r="R52" s="10"/>
    </row>
    <row r="53" spans="2:18" x14ac:dyDescent="0.25">
      <c r="B53" s="44" t="s">
        <v>51</v>
      </c>
      <c r="C53" s="40">
        <v>19676998911.750023</v>
      </c>
      <c r="D53" s="40">
        <v>18457978978.68</v>
      </c>
      <c r="E53" s="40">
        <v>21113619749.46999</v>
      </c>
      <c r="F53" s="40">
        <v>20905073004.179985</v>
      </c>
      <c r="G53" s="40">
        <v>21830426203.220013</v>
      </c>
      <c r="H53" s="40">
        <v>21161412027.889988</v>
      </c>
      <c r="I53" s="40">
        <v>21671336934.970016</v>
      </c>
      <c r="J53" s="40">
        <v>20125333915.800011</v>
      </c>
      <c r="K53" s="40">
        <v>18343153536.700008</v>
      </c>
      <c r="L53" s="40">
        <v>18734355916.720001</v>
      </c>
      <c r="M53" s="40">
        <v>16737325947.899998</v>
      </c>
      <c r="N53" s="40">
        <v>16234583662.330009</v>
      </c>
      <c r="O53" s="40">
        <f t="shared" si="1"/>
        <v>234991598789.61005</v>
      </c>
      <c r="P53" s="14"/>
      <c r="Q53" s="15"/>
      <c r="R53" s="10"/>
    </row>
    <row r="54" spans="2:18" x14ac:dyDescent="0.25">
      <c r="B54" s="47" t="s">
        <v>52</v>
      </c>
      <c r="C54" s="40">
        <v>8797148763.580019</v>
      </c>
      <c r="D54" s="40">
        <v>8944190812.7900009</v>
      </c>
      <c r="E54" s="40">
        <v>9871293893.8600101</v>
      </c>
      <c r="F54" s="40">
        <v>9392786781.9200001</v>
      </c>
      <c r="G54" s="40">
        <v>11213115970.909983</v>
      </c>
      <c r="H54" s="40">
        <v>9853369181.3300114</v>
      </c>
      <c r="I54" s="40">
        <v>10372989966.709997</v>
      </c>
      <c r="J54" s="40">
        <v>10703280599.760012</v>
      </c>
      <c r="K54" s="40">
        <v>10238169895.399963</v>
      </c>
      <c r="L54" s="40">
        <v>13014940386.739985</v>
      </c>
      <c r="M54" s="40">
        <v>11881459922.960009</v>
      </c>
      <c r="N54" s="40">
        <v>13435383033.919998</v>
      </c>
      <c r="O54" s="40">
        <f t="shared" si="1"/>
        <v>127718129209.87999</v>
      </c>
      <c r="P54" s="14"/>
      <c r="Q54" s="15"/>
      <c r="R54" s="10"/>
    </row>
    <row r="55" spans="2:18" x14ac:dyDescent="0.25">
      <c r="B55" s="47" t="s">
        <v>53</v>
      </c>
      <c r="C55" s="40">
        <v>50541093392.160065</v>
      </c>
      <c r="D55" s="40">
        <v>52176008102.619934</v>
      </c>
      <c r="E55" s="40">
        <v>57270852734.269821</v>
      </c>
      <c r="F55" s="40">
        <v>53207466824.200188</v>
      </c>
      <c r="G55" s="40">
        <v>56250379465.889862</v>
      </c>
      <c r="H55" s="40">
        <v>56133732920.669884</v>
      </c>
      <c r="I55" s="40">
        <v>57627544312.139931</v>
      </c>
      <c r="J55" s="40">
        <v>55872853838.030273</v>
      </c>
      <c r="K55" s="40">
        <v>52923072311.14016</v>
      </c>
      <c r="L55" s="40">
        <v>56380945622.550171</v>
      </c>
      <c r="M55" s="40">
        <v>56485970148.699928</v>
      </c>
      <c r="N55" s="40">
        <v>64258655289.329948</v>
      </c>
      <c r="O55" s="40">
        <f t="shared" si="1"/>
        <v>669128574961.7002</v>
      </c>
      <c r="P55" s="14"/>
      <c r="Q55" s="15"/>
      <c r="R55" s="10"/>
    </row>
    <row r="56" spans="2:18" x14ac:dyDescent="0.25">
      <c r="B56" s="48" t="s">
        <v>54</v>
      </c>
      <c r="C56" s="43">
        <v>9929892045.8199997</v>
      </c>
      <c r="D56" s="43">
        <v>9607113606.2400036</v>
      </c>
      <c r="E56" s="43">
        <v>10277589258.5</v>
      </c>
      <c r="F56" s="43">
        <v>10180163153.810001</v>
      </c>
      <c r="G56" s="43">
        <v>10328103480.469994</v>
      </c>
      <c r="H56" s="43">
        <v>10379698194.159996</v>
      </c>
      <c r="I56" s="43">
        <v>10608102372.589989</v>
      </c>
      <c r="J56" s="43">
        <v>10587035654.83</v>
      </c>
      <c r="K56" s="43">
        <v>10556477805.26001</v>
      </c>
      <c r="L56" s="43">
        <v>9973909982.2199993</v>
      </c>
      <c r="M56" s="43">
        <v>10377542066.170004</v>
      </c>
      <c r="N56" s="43">
        <v>10678868118.780008</v>
      </c>
      <c r="O56" s="43">
        <f t="shared" si="1"/>
        <v>123484495738.85002</v>
      </c>
      <c r="P56" s="14"/>
      <c r="Q56" s="15"/>
      <c r="R56" s="10"/>
    </row>
    <row r="57" spans="2:18" x14ac:dyDescent="0.25">
      <c r="B57" s="48" t="s">
        <v>55</v>
      </c>
      <c r="C57" s="43">
        <v>17393191491.298592</v>
      </c>
      <c r="D57" s="43">
        <v>15467273015.928591</v>
      </c>
      <c r="E57" s="43">
        <v>16775053064.028593</v>
      </c>
      <c r="F57" s="43">
        <v>17857067527.46859</v>
      </c>
      <c r="G57" s="43">
        <v>18612651164.558594</v>
      </c>
      <c r="H57" s="43">
        <v>19095831217.618584</v>
      </c>
      <c r="I57" s="43">
        <v>19228465830.338581</v>
      </c>
      <c r="J57" s="43">
        <v>19577744981.008595</v>
      </c>
      <c r="K57" s="43">
        <v>18714293011.738586</v>
      </c>
      <c r="L57" s="43">
        <v>17708917796.938587</v>
      </c>
      <c r="M57" s="43">
        <v>17262557063.948593</v>
      </c>
      <c r="N57" s="43">
        <v>17262557063.948593</v>
      </c>
      <c r="O57" s="43">
        <f t="shared" si="1"/>
        <v>214955603228.82312</v>
      </c>
      <c r="P57" s="14"/>
      <c r="Q57" s="15"/>
      <c r="R57" s="10"/>
    </row>
    <row r="58" spans="2:18" x14ac:dyDescent="0.25">
      <c r="B58" s="41" t="s">
        <v>56</v>
      </c>
      <c r="C58" s="45">
        <v>11338712967.609991</v>
      </c>
      <c r="D58" s="45">
        <v>10690459767.47999</v>
      </c>
      <c r="E58" s="45">
        <v>11482976543.499996</v>
      </c>
      <c r="F58" s="45">
        <v>10147732587.269989</v>
      </c>
      <c r="G58" s="45">
        <v>9495207619.7300014</v>
      </c>
      <c r="H58" s="45">
        <v>9682303727.2200031</v>
      </c>
      <c r="I58" s="45">
        <v>10455068469.929996</v>
      </c>
      <c r="J58" s="45">
        <v>9534693751.4999981</v>
      </c>
      <c r="K58" s="45">
        <v>8013255616.8300066</v>
      </c>
      <c r="L58" s="45">
        <v>8511203466.1399918</v>
      </c>
      <c r="M58" s="45">
        <v>9910224149.1000214</v>
      </c>
      <c r="N58" s="45">
        <v>11429855340.19001</v>
      </c>
      <c r="O58" s="45">
        <f t="shared" si="1"/>
        <v>120691694006.5</v>
      </c>
      <c r="P58" s="14"/>
      <c r="Q58" s="15"/>
      <c r="R58" s="10"/>
    </row>
    <row r="59" spans="2:18" x14ac:dyDescent="0.25">
      <c r="B59" s="41" t="s">
        <v>57</v>
      </c>
      <c r="C59" s="45">
        <v>25381276457.829956</v>
      </c>
      <c r="D59" s="45">
        <v>20380342473.579971</v>
      </c>
      <c r="E59" s="45">
        <v>22160736572.120029</v>
      </c>
      <c r="F59" s="45">
        <v>22037679669.940018</v>
      </c>
      <c r="G59" s="45">
        <v>23193698595.769943</v>
      </c>
      <c r="H59" s="45">
        <v>22785104034.890011</v>
      </c>
      <c r="I59" s="45">
        <v>23979905013.539974</v>
      </c>
      <c r="J59" s="45">
        <v>37543537843.049973</v>
      </c>
      <c r="K59" s="45">
        <v>23429986233.419998</v>
      </c>
      <c r="L59" s="45">
        <v>23987474914.920002</v>
      </c>
      <c r="M59" s="45">
        <v>25474101690.049999</v>
      </c>
      <c r="N59" s="45">
        <v>39772383830.739952</v>
      </c>
      <c r="O59" s="45">
        <f t="shared" si="1"/>
        <v>310126227329.84979</v>
      </c>
      <c r="P59" s="14"/>
      <c r="Q59" s="15"/>
      <c r="R59" s="10"/>
    </row>
    <row r="60" spans="2:18" x14ac:dyDescent="0.25">
      <c r="B60" s="41" t="s">
        <v>58</v>
      </c>
      <c r="C60" s="45">
        <v>1133268637.8900001</v>
      </c>
      <c r="D60" s="45">
        <v>1742476362.1899996</v>
      </c>
      <c r="E60" s="45">
        <v>1332921891.8699999</v>
      </c>
      <c r="F60" s="45">
        <v>1363541821.8099997</v>
      </c>
      <c r="G60" s="45">
        <v>1320837611.1199999</v>
      </c>
      <c r="H60" s="45">
        <v>1064863442.3</v>
      </c>
      <c r="I60" s="45">
        <v>953171505.71000016</v>
      </c>
      <c r="J60" s="45">
        <v>1428534807.0500002</v>
      </c>
      <c r="K60" s="45">
        <v>1313998608.9400005</v>
      </c>
      <c r="L60" s="45">
        <v>1155759895.1900001</v>
      </c>
      <c r="M60" s="45">
        <v>1058868566.2699999</v>
      </c>
      <c r="N60" s="45">
        <v>1319864683.9000001</v>
      </c>
      <c r="O60" s="45">
        <f t="shared" si="1"/>
        <v>15188107834.24</v>
      </c>
      <c r="P60" s="14"/>
      <c r="Q60" s="15"/>
      <c r="R60" s="10"/>
    </row>
    <row r="61" spans="2:18" x14ac:dyDescent="0.25">
      <c r="B61" s="41" t="s">
        <v>59</v>
      </c>
      <c r="C61" s="45">
        <v>2302724457.5899997</v>
      </c>
      <c r="D61" s="45">
        <v>2306951042.1999984</v>
      </c>
      <c r="E61" s="45">
        <v>2615559872.4300013</v>
      </c>
      <c r="F61" s="45">
        <v>2433517554.9299979</v>
      </c>
      <c r="G61" s="45">
        <v>2451748502.9899979</v>
      </c>
      <c r="H61" s="45">
        <v>2506426043.4300022</v>
      </c>
      <c r="I61" s="45">
        <v>2676641760.9299989</v>
      </c>
      <c r="J61" s="45">
        <v>2537191256.150001</v>
      </c>
      <c r="K61" s="45">
        <v>2533181342.039999</v>
      </c>
      <c r="L61" s="45">
        <v>2584283746.389998</v>
      </c>
      <c r="M61" s="45">
        <v>2473433527.0200014</v>
      </c>
      <c r="N61" s="45">
        <v>2283899228.0399995</v>
      </c>
      <c r="O61" s="45">
        <f t="shared" si="1"/>
        <v>29705558334.139996</v>
      </c>
      <c r="P61" s="14"/>
      <c r="Q61" s="15"/>
      <c r="R61" s="10"/>
    </row>
    <row r="62" spans="2:18" x14ac:dyDescent="0.25">
      <c r="B62" s="41" t="s">
        <v>60</v>
      </c>
      <c r="C62" s="45">
        <v>9339323358.0599957</v>
      </c>
      <c r="D62" s="45">
        <v>9115478048.0300007</v>
      </c>
      <c r="E62" s="45">
        <v>10403203076.45002</v>
      </c>
      <c r="F62" s="45">
        <v>10300380394.259989</v>
      </c>
      <c r="G62" s="45">
        <v>9572030536.9900017</v>
      </c>
      <c r="H62" s="45">
        <v>10238153440.669991</v>
      </c>
      <c r="I62" s="45">
        <v>10827860583.720001</v>
      </c>
      <c r="J62" s="45">
        <v>9945198250.25</v>
      </c>
      <c r="K62" s="45">
        <v>9408983665.7899876</v>
      </c>
      <c r="L62" s="45">
        <v>9577138109.650013</v>
      </c>
      <c r="M62" s="45">
        <v>8734628499.0299969</v>
      </c>
      <c r="N62" s="45">
        <v>8845114237.0799885</v>
      </c>
      <c r="O62" s="45">
        <f t="shared" si="1"/>
        <v>116307492199.97998</v>
      </c>
      <c r="P62" s="14"/>
      <c r="Q62" s="15"/>
      <c r="R62" s="10"/>
    </row>
    <row r="63" spans="2:18" x14ac:dyDescent="0.25">
      <c r="B63" s="41" t="s">
        <v>61</v>
      </c>
      <c r="C63" s="45">
        <v>12646904975.210012</v>
      </c>
      <c r="D63" s="45">
        <v>13035912088.330029</v>
      </c>
      <c r="E63" s="45">
        <v>14905644762.530001</v>
      </c>
      <c r="F63" s="45">
        <v>15016301256.049973</v>
      </c>
      <c r="G63" s="45">
        <v>14186711219.680025</v>
      </c>
      <c r="H63" s="45">
        <v>15519942019.630003</v>
      </c>
      <c r="I63" s="45">
        <v>16096935096.039959</v>
      </c>
      <c r="J63" s="45">
        <v>15737770919.199976</v>
      </c>
      <c r="K63" s="45">
        <v>14809113924.18004</v>
      </c>
      <c r="L63" s="45">
        <v>15124327796.300022</v>
      </c>
      <c r="M63" s="45">
        <v>14659573065.860001</v>
      </c>
      <c r="N63" s="45">
        <v>20881835173.009956</v>
      </c>
      <c r="O63" s="45">
        <f t="shared" si="1"/>
        <v>182620972296.02002</v>
      </c>
      <c r="P63" s="14"/>
      <c r="Q63" s="15"/>
      <c r="R63" s="10"/>
    </row>
    <row r="64" spans="2:18" x14ac:dyDescent="0.25">
      <c r="B64" s="95" t="s">
        <v>2</v>
      </c>
      <c r="C64" s="96">
        <f t="shared" ref="C64:I64" si="7">+C17+C22+C49</f>
        <v>237630382195.14868</v>
      </c>
      <c r="D64" s="96">
        <f t="shared" si="7"/>
        <v>237320899812.38855</v>
      </c>
      <c r="E64" s="96">
        <f t="shared" si="7"/>
        <v>257375903551.61847</v>
      </c>
      <c r="F64" s="96">
        <f t="shared" si="7"/>
        <v>254484708743.05872</v>
      </c>
      <c r="G64" s="96">
        <f t="shared" si="7"/>
        <v>251890482100.06839</v>
      </c>
      <c r="H64" s="96">
        <f t="shared" si="7"/>
        <v>256446789756.70844</v>
      </c>
      <c r="I64" s="96">
        <f t="shared" si="7"/>
        <v>264831019082.58838</v>
      </c>
      <c r="J64" s="96">
        <f>+J17+J22+J49</f>
        <v>272215090900.61884</v>
      </c>
      <c r="K64" s="96">
        <f>+K17+K22+K49</f>
        <v>246472579325.84882</v>
      </c>
      <c r="L64" s="96">
        <f>+L17+L22+L49</f>
        <v>255101688261.91876</v>
      </c>
      <c r="M64" s="96">
        <f>+M17+M22+M49</f>
        <v>251388990081.22852</v>
      </c>
      <c r="N64" s="96">
        <f>+N17+N22+N49</f>
        <v>292059520350.54846</v>
      </c>
      <c r="O64" s="96">
        <f t="shared" si="1"/>
        <v>3077218054161.7432</v>
      </c>
      <c r="P64" s="18"/>
      <c r="Q64" s="15"/>
      <c r="R64" s="19"/>
    </row>
    <row r="65" spans="2:16" x14ac:dyDescent="0.25">
      <c r="B65" s="20" t="s">
        <v>62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0" priority="1" operator="containsText" text="false">
      <formula>NOT(ISERROR(SEARCH("false",P15)))</formula>
    </cfRule>
  </conditionalFormatting>
  <pageMargins left="0.7" right="0.7" top="0.75" bottom="0.75" header="0.3" footer="0.3"/>
  <pageSetup scale="48" orientation="portrait" r:id="rId1"/>
  <ignoredErrors>
    <ignoredError sqref="C52:N52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E5F5-2B7B-48E1-A825-45D6B4AA9919}">
  <dimension ref="B1:N64"/>
  <sheetViews>
    <sheetView showGridLines="0" workbookViewId="0">
      <pane ySplit="14" topLeftCell="A38" activePane="bottomLeft" state="frozen"/>
      <selection pane="bottomLeft" activeCell="M30" sqref="M30"/>
    </sheetView>
  </sheetViews>
  <sheetFormatPr defaultColWidth="11.42578125" defaultRowHeight="15" x14ac:dyDescent="0.25"/>
  <cols>
    <col min="2" max="2" width="47.5703125" bestFit="1" customWidth="1"/>
    <col min="3" max="10" width="15" customWidth="1"/>
    <col min="11" max="11" width="14.5703125" customWidth="1"/>
    <col min="12" max="12" width="15.5703125" customWidth="1"/>
    <col min="13" max="13" width="15.42578125" customWidth="1"/>
    <col min="14" max="14" width="19.85546875" bestFit="1" customWidth="1"/>
  </cols>
  <sheetData>
    <row r="1" spans="2:13" ht="15.75" x14ac:dyDescent="0.25">
      <c r="B1" s="195" t="s">
        <v>72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2:13" ht="15.75" x14ac:dyDescent="0.25">
      <c r="B2" s="195" t="s">
        <v>65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2:13" ht="15.75" x14ac:dyDescent="0.25">
      <c r="B3" s="195" t="s">
        <v>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2:13" ht="15.75" thickBot="1" x14ac:dyDescent="0.3">
      <c r="B4" s="209" t="s">
        <v>94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2:13" ht="12" customHeight="1" thickTop="1" thickBot="1" x14ac:dyDescent="0.3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3" ht="15.75" thickTop="1" x14ac:dyDescent="0.25"/>
    <row r="10" spans="2:13" x14ac:dyDescent="0.25">
      <c r="B10" s="198" t="s">
        <v>74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</row>
    <row r="11" spans="2:13" x14ac:dyDescent="0.25">
      <c r="B11" s="199" t="s">
        <v>0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2:13" ht="9" customHeight="1" x14ac:dyDescent="0.25"/>
    <row r="13" spans="2:13" ht="9" customHeight="1" x14ac:dyDescent="0.25">
      <c r="B13" s="217" t="s">
        <v>1</v>
      </c>
      <c r="C13" s="217">
        <v>2015</v>
      </c>
      <c r="D13" s="217">
        <v>2016</v>
      </c>
      <c r="E13" s="217">
        <v>2017</v>
      </c>
      <c r="F13" s="217">
        <v>2018</v>
      </c>
      <c r="G13" s="217">
        <v>2019</v>
      </c>
      <c r="H13" s="217">
        <v>2020</v>
      </c>
      <c r="I13" s="217">
        <v>2021</v>
      </c>
      <c r="J13" s="217">
        <v>2022</v>
      </c>
      <c r="K13" s="217" t="s">
        <v>101</v>
      </c>
      <c r="L13" s="217" t="s">
        <v>103</v>
      </c>
      <c r="M13" s="217">
        <v>2025</v>
      </c>
    </row>
    <row r="14" spans="2:13" x14ac:dyDescent="0.2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52"/>
    </row>
    <row r="15" spans="2:13" ht="15.75" thickBot="1" x14ac:dyDescent="0.3">
      <c r="B15" s="73" t="s">
        <v>15</v>
      </c>
      <c r="C15" s="74">
        <v>69411900842.519989</v>
      </c>
      <c r="D15" s="74">
        <v>71678564291.269989</v>
      </c>
      <c r="E15" s="74">
        <v>79864178493.260025</v>
      </c>
      <c r="F15" s="74">
        <v>100579392224.42873</v>
      </c>
      <c r="G15" s="37">
        <v>119906729656.14999</v>
      </c>
      <c r="H15" s="37">
        <v>111890241971.75165</v>
      </c>
      <c r="I15" s="117">
        <v>142210612092.737</v>
      </c>
      <c r="J15" s="117">
        <v>162479257099.71564</v>
      </c>
      <c r="K15" s="117">
        <v>161141256771.24689</v>
      </c>
      <c r="L15" s="117">
        <v>184629235987.98831</v>
      </c>
      <c r="M15" s="117">
        <v>204561652392.48059</v>
      </c>
    </row>
    <row r="16" spans="2:13" x14ac:dyDescent="0.25">
      <c r="B16" s="69" t="s">
        <v>16</v>
      </c>
      <c r="C16" s="70">
        <v>4086798249.0100002</v>
      </c>
      <c r="D16" s="70">
        <v>3982687743.1100011</v>
      </c>
      <c r="E16" s="70">
        <v>4666897458.0699997</v>
      </c>
      <c r="F16" s="70">
        <v>5521130972.6397266</v>
      </c>
      <c r="G16" s="40">
        <v>4655197683.0299997</v>
      </c>
      <c r="H16" s="40">
        <v>4077895002.75</v>
      </c>
      <c r="I16" s="113">
        <v>4453309132.4213324</v>
      </c>
      <c r="J16" s="113">
        <v>4560862471.7492418</v>
      </c>
      <c r="K16" s="115">
        <v>5591230517.4075756</v>
      </c>
      <c r="L16" s="115">
        <v>6265417669.9383326</v>
      </c>
      <c r="M16" s="115">
        <v>6923451988.5590553</v>
      </c>
    </row>
    <row r="17" spans="2:14" x14ac:dyDescent="0.25">
      <c r="B17" s="72" t="s">
        <v>17</v>
      </c>
      <c r="C17" s="71">
        <v>20598854198.139999</v>
      </c>
      <c r="D17" s="71">
        <v>27266206609.670002</v>
      </c>
      <c r="E17" s="71">
        <v>28508900400.890007</v>
      </c>
      <c r="F17" s="71">
        <v>35975645893.260666</v>
      </c>
      <c r="G17" s="40">
        <v>43507920217.940002</v>
      </c>
      <c r="H17" s="40">
        <v>41092827463.858482</v>
      </c>
      <c r="I17" s="115">
        <v>50241177598.200691</v>
      </c>
      <c r="J17" s="115">
        <v>56890811165.958092</v>
      </c>
      <c r="K17" s="115">
        <v>53405457366.711601</v>
      </c>
      <c r="L17" s="115">
        <v>62543857949.186867</v>
      </c>
      <c r="M17" s="115">
        <v>69563053173.783936</v>
      </c>
    </row>
    <row r="18" spans="2:14" x14ac:dyDescent="0.25">
      <c r="B18" s="72" t="s">
        <v>18</v>
      </c>
      <c r="C18" s="71">
        <v>36323065348.779999</v>
      </c>
      <c r="D18" s="71">
        <v>31242923487.970001</v>
      </c>
      <c r="E18" s="71">
        <v>36725319854.989998</v>
      </c>
      <c r="F18" s="71">
        <v>47093327037.638268</v>
      </c>
      <c r="G18" s="40">
        <v>59400930501.660011</v>
      </c>
      <c r="H18" s="40">
        <v>55232507287.349869</v>
      </c>
      <c r="I18" s="125">
        <v>73954036340.503418</v>
      </c>
      <c r="J18" s="125">
        <v>86970356142.964005</v>
      </c>
      <c r="K18" s="125">
        <v>85373507744.856415</v>
      </c>
      <c r="L18" s="125">
        <v>98965394684.584656</v>
      </c>
      <c r="M18" s="125">
        <v>110867264052.63327</v>
      </c>
    </row>
    <row r="19" spans="2:14" x14ac:dyDescent="0.25">
      <c r="B19" s="72" t="s">
        <v>19</v>
      </c>
      <c r="C19" s="71">
        <v>8403183046.5900011</v>
      </c>
      <c r="D19" s="71">
        <v>9186746450.5200005</v>
      </c>
      <c r="E19" s="71">
        <v>9963060779.3100052</v>
      </c>
      <c r="F19" s="71">
        <v>11989288320.890059</v>
      </c>
      <c r="G19" s="40">
        <v>12342681253.519999</v>
      </c>
      <c r="H19" s="40">
        <v>11487112217.793295</v>
      </c>
      <c r="I19" s="125">
        <v>13562089021.611538</v>
      </c>
      <c r="J19" s="125">
        <v>14057227319.044287</v>
      </c>
      <c r="K19" s="125">
        <v>16771061142.271297</v>
      </c>
      <c r="L19" s="125">
        <v>16854565684.278534</v>
      </c>
      <c r="M19" s="125">
        <v>17207883177.504326</v>
      </c>
    </row>
    <row r="20" spans="2:14" ht="15.75" thickBot="1" x14ac:dyDescent="0.3">
      <c r="B20" s="73" t="s">
        <v>20</v>
      </c>
      <c r="C20" s="74">
        <v>810960023533.40991</v>
      </c>
      <c r="D20" s="74">
        <v>853141752335.9801</v>
      </c>
      <c r="E20" s="74">
        <v>899902693624.25</v>
      </c>
      <c r="F20" s="74">
        <v>1004859057567.6947</v>
      </c>
      <c r="G20" s="37">
        <v>1156936129715.3601</v>
      </c>
      <c r="H20" s="37">
        <v>1149394511439.6938</v>
      </c>
      <c r="I20" s="127">
        <v>1468676978377.7708</v>
      </c>
      <c r="J20" s="127">
        <v>1734381067694.4917</v>
      </c>
      <c r="K20" s="127">
        <v>1849249585773.417</v>
      </c>
      <c r="L20" s="127">
        <v>2053079871061.1484</v>
      </c>
      <c r="M20" s="127">
        <v>2263927899842.4521</v>
      </c>
    </row>
    <row r="21" spans="2:14" x14ac:dyDescent="0.25">
      <c r="B21" s="75" t="s">
        <v>21</v>
      </c>
      <c r="C21" s="76">
        <v>133150018266.05</v>
      </c>
      <c r="D21" s="76">
        <v>154304440098.94</v>
      </c>
      <c r="E21" s="76">
        <v>147569281627.14993</v>
      </c>
      <c r="F21" s="76">
        <v>186206628148.38379</v>
      </c>
      <c r="G21" s="43">
        <v>195177072622.14999</v>
      </c>
      <c r="H21" s="43">
        <v>164519017649.83105</v>
      </c>
      <c r="I21" s="129">
        <v>182141374775.85165</v>
      </c>
      <c r="J21" s="129">
        <v>260865029341.09753</v>
      </c>
      <c r="K21" s="133">
        <v>345976476580.35077</v>
      </c>
      <c r="L21" s="133">
        <v>420610224275.98004</v>
      </c>
      <c r="M21" s="133">
        <v>492259660899.15454</v>
      </c>
    </row>
    <row r="22" spans="2:14" x14ac:dyDescent="0.25">
      <c r="B22" s="78" t="s">
        <v>22</v>
      </c>
      <c r="C22" s="77">
        <v>63574404222.840004</v>
      </c>
      <c r="D22" s="77">
        <v>80022596732.87001</v>
      </c>
      <c r="E22" s="77">
        <v>78550415604.390015</v>
      </c>
      <c r="F22" s="77">
        <v>78721631252.220016</v>
      </c>
      <c r="G22" s="43">
        <v>88602175506.680008</v>
      </c>
      <c r="H22" s="43">
        <v>114916710191.92888</v>
      </c>
      <c r="I22" s="131">
        <v>129856655282.00499</v>
      </c>
      <c r="J22" s="131">
        <v>124604078873.08665</v>
      </c>
      <c r="K22" s="133">
        <v>110148441127.18266</v>
      </c>
      <c r="L22" s="133">
        <v>118119054929.95984</v>
      </c>
      <c r="M22" s="133">
        <v>175767045437.64288</v>
      </c>
    </row>
    <row r="23" spans="2:14" x14ac:dyDescent="0.25">
      <c r="B23" s="78" t="s">
        <v>23</v>
      </c>
      <c r="C23" s="77">
        <v>614235601044.52002</v>
      </c>
      <c r="D23" s="77">
        <v>618814715504.17004</v>
      </c>
      <c r="E23" s="77">
        <v>673782996392.70996</v>
      </c>
      <c r="F23" s="77">
        <v>739930798167.09106</v>
      </c>
      <c r="G23" s="43">
        <v>873156881586.53003</v>
      </c>
      <c r="H23" s="43">
        <v>869958783597.93408</v>
      </c>
      <c r="I23" s="131">
        <v>1156678948319.9143</v>
      </c>
      <c r="J23" s="131">
        <v>1348911959480.3076</v>
      </c>
      <c r="K23" s="133">
        <v>1393124668065.8833</v>
      </c>
      <c r="L23" s="133">
        <v>1514350591855.2085</v>
      </c>
      <c r="M23" s="133">
        <v>1595901193505.6548</v>
      </c>
    </row>
    <row r="24" spans="2:14" x14ac:dyDescent="0.25">
      <c r="B24" s="72" t="s">
        <v>82</v>
      </c>
      <c r="C24" s="79">
        <v>28167029328.27</v>
      </c>
      <c r="D24" s="79">
        <v>35200207780.630005</v>
      </c>
      <c r="E24" s="79">
        <v>37215720449.709999</v>
      </c>
      <c r="F24" s="79">
        <v>41669778806.540909</v>
      </c>
      <c r="G24" s="57">
        <v>37472209822.560005</v>
      </c>
      <c r="H24" s="57">
        <v>40486112882.020828</v>
      </c>
      <c r="I24" s="132">
        <v>51637398832.485115</v>
      </c>
      <c r="J24" s="132">
        <v>57902037063.647987</v>
      </c>
      <c r="K24" s="125">
        <v>61234998046.686836</v>
      </c>
      <c r="L24" s="125">
        <v>65036500173.565331</v>
      </c>
      <c r="M24" s="125">
        <v>67467433293.809563</v>
      </c>
    </row>
    <row r="25" spans="2:14" x14ac:dyDescent="0.25">
      <c r="B25" s="72" t="s">
        <v>24</v>
      </c>
      <c r="C25" s="79">
        <v>18256468299.289997</v>
      </c>
      <c r="D25" s="79">
        <v>18521343102.850002</v>
      </c>
      <c r="E25" s="79">
        <v>17102614123.009998</v>
      </c>
      <c r="F25" s="79">
        <v>17056827329.23</v>
      </c>
      <c r="G25" s="40">
        <v>17808274909.140003</v>
      </c>
      <c r="H25" s="40">
        <v>14920040256.126873</v>
      </c>
      <c r="I25" s="132">
        <v>17671731212.593765</v>
      </c>
      <c r="J25" s="132">
        <v>19869460151.483334</v>
      </c>
      <c r="K25" s="125">
        <v>20863944666.785553</v>
      </c>
      <c r="L25" s="125">
        <v>21709300920.031441</v>
      </c>
      <c r="M25" s="125">
        <v>21024018000.822765</v>
      </c>
    </row>
    <row r="26" spans="2:14" x14ac:dyDescent="0.25">
      <c r="B26" s="72" t="s">
        <v>26</v>
      </c>
      <c r="C26" s="79">
        <v>20279611001.650002</v>
      </c>
      <c r="D26" s="79">
        <v>24911583233.049995</v>
      </c>
      <c r="E26" s="79">
        <v>25902475761.989998</v>
      </c>
      <c r="F26" s="79">
        <v>26945751129.354</v>
      </c>
      <c r="G26" s="40">
        <v>31000564003.190002</v>
      </c>
      <c r="H26" s="40">
        <v>32850749237.645</v>
      </c>
      <c r="I26" s="132">
        <v>44247531729.379997</v>
      </c>
      <c r="J26" s="132">
        <v>54933264996.99334</v>
      </c>
      <c r="K26" s="125">
        <v>52310108339.196663</v>
      </c>
      <c r="L26" s="125">
        <v>51686028071.368347</v>
      </c>
      <c r="M26" s="125">
        <v>57189506705.700829</v>
      </c>
    </row>
    <row r="27" spans="2:14" x14ac:dyDescent="0.25">
      <c r="B27" s="72" t="s">
        <v>27</v>
      </c>
      <c r="C27" s="79">
        <v>19334103828.860001</v>
      </c>
      <c r="D27" s="79">
        <v>19191633701.48</v>
      </c>
      <c r="E27" s="79">
        <v>22212811112.690002</v>
      </c>
      <c r="F27" s="79">
        <v>23451621258.681999</v>
      </c>
      <c r="G27" s="40">
        <v>24387412542.200001</v>
      </c>
      <c r="H27" s="40">
        <v>27099425248.314167</v>
      </c>
      <c r="I27" s="132">
        <v>28790139017.322498</v>
      </c>
      <c r="J27" s="132">
        <v>31635654215.389992</v>
      </c>
      <c r="K27" s="125">
        <v>31394719579.240005</v>
      </c>
      <c r="L27" s="125">
        <v>36308679373.599998</v>
      </c>
      <c r="M27" s="125">
        <v>34629227675.839996</v>
      </c>
    </row>
    <row r="28" spans="2:14" x14ac:dyDescent="0.25">
      <c r="B28" s="72" t="s">
        <v>28</v>
      </c>
      <c r="C28" s="79">
        <v>85790497883.149994</v>
      </c>
      <c r="D28" s="79">
        <v>86813701110.560013</v>
      </c>
      <c r="E28" s="79">
        <v>92944878070.849991</v>
      </c>
      <c r="F28" s="79">
        <v>99581443589.776001</v>
      </c>
      <c r="G28" s="40">
        <v>108591253241.39001</v>
      </c>
      <c r="H28" s="40">
        <v>109503022782.38333</v>
      </c>
      <c r="I28" s="132">
        <v>140526120373.27167</v>
      </c>
      <c r="J28" s="132">
        <v>148653688475.32312</v>
      </c>
      <c r="K28" s="125">
        <v>164774058688.35065</v>
      </c>
      <c r="L28" s="125">
        <v>178579591185.43298</v>
      </c>
      <c r="M28" s="125">
        <v>188041824607.91449</v>
      </c>
    </row>
    <row r="29" spans="2:14" x14ac:dyDescent="0.25">
      <c r="B29" s="72" t="s">
        <v>29</v>
      </c>
      <c r="C29" s="79">
        <v>5132487138.8000002</v>
      </c>
      <c r="D29" s="79">
        <v>6717469199.3100014</v>
      </c>
      <c r="E29" s="79">
        <v>5288242546.6000004</v>
      </c>
      <c r="F29" s="79">
        <v>9082202043.7133331</v>
      </c>
      <c r="G29" s="40">
        <v>8422790219.9899988</v>
      </c>
      <c r="H29" s="40">
        <v>7938509518.6049986</v>
      </c>
      <c r="I29" s="140">
        <v>10547648816.144167</v>
      </c>
      <c r="J29" s="140">
        <v>11279702478.357954</v>
      </c>
      <c r="K29" s="157">
        <v>9778183161.3833332</v>
      </c>
      <c r="L29" s="157">
        <v>19012557764.209164</v>
      </c>
      <c r="M29" s="157">
        <v>29085918657.606911</v>
      </c>
    </row>
    <row r="30" spans="2:14" x14ac:dyDescent="0.25">
      <c r="B30" s="72" t="s">
        <v>30</v>
      </c>
      <c r="C30" s="79">
        <v>28757029499.529999</v>
      </c>
      <c r="D30" s="79">
        <v>30901570605.910004</v>
      </c>
      <c r="E30" s="79">
        <v>32244708953.999992</v>
      </c>
      <c r="F30" s="79">
        <v>37052705246.079346</v>
      </c>
      <c r="G30" s="40">
        <v>41315619515.619995</v>
      </c>
      <c r="H30" s="40">
        <v>45332889368.6325</v>
      </c>
      <c r="I30" s="132">
        <v>60795495477.086166</v>
      </c>
      <c r="J30" s="132">
        <v>71575505770.286942</v>
      </c>
      <c r="K30" s="125">
        <v>68526033541.288635</v>
      </c>
      <c r="L30" s="125">
        <v>70368928941.629471</v>
      </c>
      <c r="M30" s="125">
        <v>75233610536.219498</v>
      </c>
      <c r="N30" s="172"/>
    </row>
    <row r="31" spans="2:14" x14ac:dyDescent="0.25">
      <c r="B31" s="72" t="s">
        <v>31</v>
      </c>
      <c r="C31" s="79">
        <v>20862983959.070004</v>
      </c>
      <c r="D31" s="79">
        <v>19861806435.529999</v>
      </c>
      <c r="E31" s="79">
        <v>19173996022.190002</v>
      </c>
      <c r="F31" s="79">
        <v>22314643017.148724</v>
      </c>
      <c r="G31" s="40">
        <v>24847631885.09</v>
      </c>
      <c r="H31" s="40">
        <v>26216831621.400497</v>
      </c>
      <c r="I31" s="132">
        <v>30118919958.993</v>
      </c>
      <c r="J31" s="132">
        <v>37677126672.497986</v>
      </c>
      <c r="K31" s="125">
        <v>44160679240.42717</v>
      </c>
      <c r="L31" s="125">
        <v>48211223860.229004</v>
      </c>
      <c r="M31" s="125">
        <v>47621389165.450546</v>
      </c>
    </row>
    <row r="32" spans="2:14" x14ac:dyDescent="0.25">
      <c r="B32" s="72" t="s">
        <v>32</v>
      </c>
      <c r="C32" s="79">
        <v>5887971742.7900009</v>
      </c>
      <c r="D32" s="79">
        <v>6114918427.3799992</v>
      </c>
      <c r="E32" s="79">
        <v>6823543808.0999994</v>
      </c>
      <c r="F32" s="79">
        <v>7454826500.3045444</v>
      </c>
      <c r="G32" s="40">
        <v>8034840912.9400005</v>
      </c>
      <c r="H32" s="40">
        <v>6167150930.3549843</v>
      </c>
      <c r="I32" s="132">
        <v>8196347682.1592064</v>
      </c>
      <c r="J32" s="132">
        <v>9914278054.8701096</v>
      </c>
      <c r="K32" s="125">
        <v>10846927845.932995</v>
      </c>
      <c r="L32" s="125">
        <v>11600686794.677401</v>
      </c>
      <c r="M32" s="125">
        <v>12217158810.14439</v>
      </c>
    </row>
    <row r="33" spans="2:13" x14ac:dyDescent="0.25">
      <c r="B33" s="72" t="s">
        <v>33</v>
      </c>
      <c r="C33" s="79">
        <v>24346983025.950001</v>
      </c>
      <c r="D33" s="79">
        <v>27328239491.529999</v>
      </c>
      <c r="E33" s="79">
        <v>29704605556.040005</v>
      </c>
      <c r="F33" s="79">
        <v>26578923880.049999</v>
      </c>
      <c r="G33" s="40">
        <v>46550710536.650009</v>
      </c>
      <c r="H33" s="40">
        <v>49626164729.833183</v>
      </c>
      <c r="I33" s="132">
        <v>70864014743.339996</v>
      </c>
      <c r="J33" s="132">
        <v>75806814078.271835</v>
      </c>
      <c r="K33" s="125">
        <v>75106951930.277496</v>
      </c>
      <c r="L33" s="125">
        <v>85645236302.799164</v>
      </c>
      <c r="M33" s="125">
        <v>91047800494.970276</v>
      </c>
    </row>
    <row r="34" spans="2:13" x14ac:dyDescent="0.25">
      <c r="B34" s="72" t="s">
        <v>34</v>
      </c>
      <c r="C34" s="79">
        <v>15302645889.370001</v>
      </c>
      <c r="D34" s="79">
        <v>15744536207.359999</v>
      </c>
      <c r="E34" s="79">
        <v>17018491962.950001</v>
      </c>
      <c r="F34" s="79">
        <v>19111104769.546364</v>
      </c>
      <c r="G34" s="40">
        <v>21533662832.060001</v>
      </c>
      <c r="H34" s="40">
        <v>23343757003.431675</v>
      </c>
      <c r="I34" s="132">
        <v>27706835862.939171</v>
      </c>
      <c r="J34" s="132">
        <v>32566141956.817497</v>
      </c>
      <c r="K34" s="125">
        <v>34872127713.109169</v>
      </c>
      <c r="L34" s="125">
        <v>37073317136.900833</v>
      </c>
      <c r="M34" s="125">
        <v>39837363853.535278</v>
      </c>
    </row>
    <row r="35" spans="2:13" x14ac:dyDescent="0.25">
      <c r="B35" s="72" t="s">
        <v>35</v>
      </c>
      <c r="C35" s="79">
        <v>21515837025.84</v>
      </c>
      <c r="D35" s="79">
        <v>20567555782.620003</v>
      </c>
      <c r="E35" s="79">
        <v>21624992872.48</v>
      </c>
      <c r="F35" s="79">
        <v>24738933138.169994</v>
      </c>
      <c r="G35" s="40">
        <v>29041756987.73</v>
      </c>
      <c r="H35" s="40">
        <v>30850334537.126671</v>
      </c>
      <c r="I35" s="132">
        <v>42148565651.898186</v>
      </c>
      <c r="J35" s="132">
        <v>49541727542.790009</v>
      </c>
      <c r="K35" s="125">
        <v>53749009811.905006</v>
      </c>
      <c r="L35" s="125">
        <v>61712419547.319992</v>
      </c>
      <c r="M35" s="125">
        <v>65870711759.566673</v>
      </c>
    </row>
    <row r="36" spans="2:13" x14ac:dyDescent="0.25">
      <c r="B36" s="72" t="s">
        <v>36</v>
      </c>
      <c r="C36" s="79">
        <v>17239940806.700001</v>
      </c>
      <c r="D36" s="79">
        <v>17384565813.299999</v>
      </c>
      <c r="E36" s="79">
        <v>18135340583.360004</v>
      </c>
      <c r="F36" s="79">
        <v>20454914471.251816</v>
      </c>
      <c r="G36" s="40">
        <v>23676085524.840004</v>
      </c>
      <c r="H36" s="40">
        <v>27244120098.994919</v>
      </c>
      <c r="I36" s="132">
        <v>32335453504.27784</v>
      </c>
      <c r="J36" s="132">
        <v>38621396638.070274</v>
      </c>
      <c r="K36" s="125">
        <v>41848125933.306732</v>
      </c>
      <c r="L36" s="125">
        <v>45411334009.4375</v>
      </c>
      <c r="M36" s="125">
        <v>47725406708.725761</v>
      </c>
    </row>
    <row r="37" spans="2:13" x14ac:dyDescent="0.25">
      <c r="B37" s="72" t="s">
        <v>37</v>
      </c>
      <c r="C37" s="79">
        <v>6227356303.9400005</v>
      </c>
      <c r="D37" s="79">
        <v>6374174780.2600002</v>
      </c>
      <c r="E37" s="79">
        <v>6788438153.7799988</v>
      </c>
      <c r="F37" s="79">
        <v>8117532053.2114267</v>
      </c>
      <c r="G37" s="40">
        <v>8681790905.7599983</v>
      </c>
      <c r="H37" s="40">
        <v>7708490440.156806</v>
      </c>
      <c r="I37" s="132">
        <v>11181577786.774046</v>
      </c>
      <c r="J37" s="132">
        <v>12007681537.48811</v>
      </c>
      <c r="K37" s="125">
        <v>11697325822.536108</v>
      </c>
      <c r="L37" s="125">
        <v>13084743773.257437</v>
      </c>
      <c r="M37" s="125">
        <v>13520193557.229134</v>
      </c>
    </row>
    <row r="38" spans="2:13" x14ac:dyDescent="0.25">
      <c r="B38" s="72" t="s">
        <v>38</v>
      </c>
      <c r="C38" s="79">
        <v>1978816918.6900001</v>
      </c>
      <c r="D38" s="79">
        <v>2087559056.0199997</v>
      </c>
      <c r="E38" s="79">
        <v>2305666575.0499997</v>
      </c>
      <c r="F38" s="79">
        <v>2613241484.4199996</v>
      </c>
      <c r="G38" s="40">
        <v>2699361850.3500004</v>
      </c>
      <c r="H38" s="40">
        <v>2186802969.8559995</v>
      </c>
      <c r="I38" s="132">
        <v>3322549040.2775755</v>
      </c>
      <c r="J38" s="132">
        <v>3148492478.8319197</v>
      </c>
      <c r="K38" s="125">
        <v>3157922161.5250006</v>
      </c>
      <c r="L38" s="125">
        <v>3361350035.201818</v>
      </c>
      <c r="M38" s="125">
        <v>3395657950.875833</v>
      </c>
    </row>
    <row r="39" spans="2:13" x14ac:dyDescent="0.25">
      <c r="B39" s="72" t="s">
        <v>39</v>
      </c>
      <c r="C39" s="79">
        <v>76767218987.440002</v>
      </c>
      <c r="D39" s="79">
        <v>64581756841.369995</v>
      </c>
      <c r="E39" s="79">
        <v>78332434179.850006</v>
      </c>
      <c r="F39" s="79">
        <v>82958527723.079987</v>
      </c>
      <c r="G39" s="40">
        <v>92342601923.209991</v>
      </c>
      <c r="H39" s="40">
        <v>59808893803.024162</v>
      </c>
      <c r="I39" s="132">
        <v>109286748029.99001</v>
      </c>
      <c r="J39" s="132">
        <v>158987239255.41998</v>
      </c>
      <c r="K39" s="158">
        <v>136453443833.37997</v>
      </c>
      <c r="L39" s="158">
        <v>143006476907.41501</v>
      </c>
      <c r="M39" s="158">
        <v>135689325107.95218</v>
      </c>
    </row>
    <row r="40" spans="2:13" x14ac:dyDescent="0.25">
      <c r="B40" s="72" t="s">
        <v>40</v>
      </c>
      <c r="C40" s="79">
        <v>14271420420.34</v>
      </c>
      <c r="D40" s="79">
        <v>16231860978.440002</v>
      </c>
      <c r="E40" s="79">
        <v>17655372510.930004</v>
      </c>
      <c r="F40" s="79">
        <v>22696978417.891823</v>
      </c>
      <c r="G40" s="40">
        <v>25485465337.119995</v>
      </c>
      <c r="H40" s="40">
        <v>25570814651.249935</v>
      </c>
      <c r="I40" s="132">
        <v>32644419543.124821</v>
      </c>
      <c r="J40" s="132">
        <v>36865321406.869583</v>
      </c>
      <c r="K40" s="158">
        <v>36087727007.404068</v>
      </c>
      <c r="L40" s="158">
        <v>38126912703.864014</v>
      </c>
      <c r="M40" s="158">
        <v>40971143472.517677</v>
      </c>
    </row>
    <row r="41" spans="2:13" x14ac:dyDescent="0.25">
      <c r="B41" s="72" t="s">
        <v>41</v>
      </c>
      <c r="C41" s="79">
        <v>380586767.77000004</v>
      </c>
      <c r="D41" s="79">
        <v>418824948.39999992</v>
      </c>
      <c r="E41" s="79">
        <v>424482768.26999998</v>
      </c>
      <c r="F41" s="79">
        <v>557227661.40999997</v>
      </c>
      <c r="G41" s="40">
        <v>681016546.22000003</v>
      </c>
      <c r="H41" s="40">
        <v>463803269.71333331</v>
      </c>
      <c r="I41" s="132">
        <v>704515274.74856043</v>
      </c>
      <c r="J41" s="132">
        <v>1212307596.1615477</v>
      </c>
      <c r="K41" s="125">
        <v>1301820117.2154999</v>
      </c>
      <c r="L41" s="125">
        <v>1320558808.3424997</v>
      </c>
      <c r="M41" s="125">
        <v>1412580302.306</v>
      </c>
    </row>
    <row r="42" spans="2:13" x14ac:dyDescent="0.25">
      <c r="B42" s="72" t="s">
        <v>42</v>
      </c>
      <c r="C42" s="79">
        <v>27397863541.190002</v>
      </c>
      <c r="D42" s="79">
        <v>30819051721.939999</v>
      </c>
      <c r="E42" s="79">
        <v>34744417896.879997</v>
      </c>
      <c r="F42" s="79">
        <v>38814956325.161812</v>
      </c>
      <c r="G42" s="40">
        <v>45990160654.909996</v>
      </c>
      <c r="H42" s="40">
        <v>54415533158.678329</v>
      </c>
      <c r="I42" s="132">
        <v>66771866611.280495</v>
      </c>
      <c r="J42" s="132">
        <v>74796967543.852997</v>
      </c>
      <c r="K42" s="125">
        <v>73986440490.839844</v>
      </c>
      <c r="L42" s="125">
        <v>79179184801.810684</v>
      </c>
      <c r="M42" s="125">
        <v>83822741926.237976</v>
      </c>
    </row>
    <row r="43" spans="2:13" x14ac:dyDescent="0.25">
      <c r="B43" s="72" t="s">
        <v>43</v>
      </c>
      <c r="C43" s="79">
        <v>11802387013.1</v>
      </c>
      <c r="D43" s="79">
        <v>11654027577.130001</v>
      </c>
      <c r="E43" s="79">
        <v>10748967315.540001</v>
      </c>
      <c r="F43" s="79">
        <v>13145524271.497</v>
      </c>
      <c r="G43" s="40">
        <v>12018815126.280003</v>
      </c>
      <c r="H43" s="40">
        <v>8534382823.5479355</v>
      </c>
      <c r="I43" s="132">
        <v>13296523078.191561</v>
      </c>
      <c r="J43" s="132">
        <v>15581210151.076235</v>
      </c>
      <c r="K43" s="125">
        <v>18643156348.712357</v>
      </c>
      <c r="L43" s="125">
        <v>20892789869.866173</v>
      </c>
      <c r="M43" s="125">
        <v>22458632688.624863</v>
      </c>
    </row>
    <row r="44" spans="2:13" x14ac:dyDescent="0.25">
      <c r="B44" s="72" t="s">
        <v>44</v>
      </c>
      <c r="C44" s="79">
        <v>25735842088.41</v>
      </c>
      <c r="D44" s="79">
        <v>26468560374.009995</v>
      </c>
      <c r="E44" s="79">
        <v>27739487474.849998</v>
      </c>
      <c r="F44" s="79">
        <v>30254523577.995056</v>
      </c>
      <c r="G44" s="40">
        <v>31305120444.969997</v>
      </c>
      <c r="H44" s="40">
        <v>32230359598.253036</v>
      </c>
      <c r="I44" s="132">
        <v>43397578218.734268</v>
      </c>
      <c r="J44" s="132">
        <v>50816728442.245499</v>
      </c>
      <c r="K44" s="125">
        <v>48653854081.265839</v>
      </c>
      <c r="L44" s="125">
        <v>50824949559.137505</v>
      </c>
      <c r="M44" s="125">
        <v>54377873841.597336</v>
      </c>
    </row>
    <row r="45" spans="2:13" x14ac:dyDescent="0.25">
      <c r="B45" s="72" t="s">
        <v>76</v>
      </c>
      <c r="C45" s="79">
        <v>29294300819.610008</v>
      </c>
      <c r="D45" s="79">
        <v>19578828219.489998</v>
      </c>
      <c r="E45" s="79">
        <v>21603355468.799999</v>
      </c>
      <c r="F45" s="79">
        <v>27928444368.869999</v>
      </c>
      <c r="G45" s="40">
        <v>33544104193.529999</v>
      </c>
      <c r="H45" s="40">
        <v>35458067464.099014</v>
      </c>
      <c r="I45" s="132">
        <v>59582685938.220001</v>
      </c>
      <c r="J45" s="132">
        <v>69397142591.703873</v>
      </c>
      <c r="K45" s="125">
        <v>62104810729.575005</v>
      </c>
      <c r="L45" s="125">
        <v>61560519071.99826</v>
      </c>
      <c r="M45" s="125">
        <v>64390812175.918358</v>
      </c>
    </row>
    <row r="46" spans="2:13" x14ac:dyDescent="0.25">
      <c r="B46" s="72" t="s">
        <v>46</v>
      </c>
      <c r="C46" s="79">
        <v>109506218754.75998</v>
      </c>
      <c r="D46" s="79">
        <v>111340940115.60005</v>
      </c>
      <c r="E46" s="79">
        <v>128047952224.78996</v>
      </c>
      <c r="F46" s="79">
        <v>137350167103.70686</v>
      </c>
      <c r="G46" s="40">
        <v>197725631670.78</v>
      </c>
      <c r="H46" s="40">
        <v>202002427204.48566</v>
      </c>
      <c r="I46" s="132">
        <v>250904281936.68201</v>
      </c>
      <c r="J46" s="132">
        <v>286122070381.8573</v>
      </c>
      <c r="K46" s="125">
        <v>331572298975.53943</v>
      </c>
      <c r="L46" s="125">
        <v>370637302243.11456</v>
      </c>
      <c r="M46" s="125">
        <v>398870862212.0885</v>
      </c>
    </row>
    <row r="47" spans="2:13" ht="15.75" thickBot="1" x14ac:dyDescent="0.3">
      <c r="B47" s="73" t="s">
        <v>47</v>
      </c>
      <c r="C47" s="74">
        <v>2196846129785.813</v>
      </c>
      <c r="D47" s="74">
        <v>2376722540467.561</v>
      </c>
      <c r="E47" s="74">
        <v>2603582044089.0229</v>
      </c>
      <c r="F47" s="74">
        <v>3077043665733.3936</v>
      </c>
      <c r="G47" s="37">
        <v>3347052479020.7598</v>
      </c>
      <c r="H47" s="37">
        <v>3017897808806.1543</v>
      </c>
      <c r="I47" s="127">
        <v>4070715998145.8584</v>
      </c>
      <c r="J47" s="127">
        <v>5015440058371.4199</v>
      </c>
      <c r="K47" s="127">
        <v>5454600171191.2256</v>
      </c>
      <c r="L47" s="127">
        <v>6120380490335.5645</v>
      </c>
      <c r="M47" s="127">
        <v>6760811895131.5273</v>
      </c>
    </row>
    <row r="48" spans="2:13" x14ac:dyDescent="0.25">
      <c r="B48" s="75" t="s">
        <v>48</v>
      </c>
      <c r="C48" s="76">
        <v>3481400432.7000003</v>
      </c>
      <c r="D48" s="76">
        <v>4074223325.4499998</v>
      </c>
      <c r="E48" s="76">
        <v>4274903969.6599994</v>
      </c>
      <c r="F48" s="76">
        <v>31960661825.275452</v>
      </c>
      <c r="G48" s="43">
        <v>47372467842.610001</v>
      </c>
      <c r="H48" s="43">
        <v>91083634895.317825</v>
      </c>
      <c r="I48" s="129">
        <v>130541833809.64166</v>
      </c>
      <c r="J48" s="129">
        <v>159243812051.25217</v>
      </c>
      <c r="K48" s="150">
        <v>135751347783.56255</v>
      </c>
      <c r="L48" s="150">
        <v>121112576484.48381</v>
      </c>
      <c r="M48" s="150">
        <v>136785216746.38666</v>
      </c>
    </row>
    <row r="49" spans="2:13" x14ac:dyDescent="0.25">
      <c r="B49" s="78" t="s">
        <v>49</v>
      </c>
      <c r="C49" s="77">
        <v>48446275423.520012</v>
      </c>
      <c r="D49" s="77">
        <v>55971834946.250015</v>
      </c>
      <c r="E49" s="77">
        <v>55703474270.300026</v>
      </c>
      <c r="F49" s="77">
        <v>67210523784.083069</v>
      </c>
      <c r="G49" s="45">
        <v>83142286488.410019</v>
      </c>
      <c r="H49" s="45">
        <v>73758551598.458923</v>
      </c>
      <c r="I49" s="131">
        <v>103794243722.47812</v>
      </c>
      <c r="J49" s="131">
        <v>127684298173.14601</v>
      </c>
      <c r="K49" s="133">
        <v>139936673736.03769</v>
      </c>
      <c r="L49" s="133">
        <v>151292885685.73383</v>
      </c>
      <c r="M49" s="133">
        <v>164348242673.6965</v>
      </c>
    </row>
    <row r="50" spans="2:13" x14ac:dyDescent="0.25">
      <c r="B50" s="78" t="s">
        <v>50</v>
      </c>
      <c r="C50" s="77">
        <v>1031838302961.1902</v>
      </c>
      <c r="D50" s="77">
        <v>1105731560289.1509</v>
      </c>
      <c r="E50" s="77">
        <v>1250325128599.7126</v>
      </c>
      <c r="F50" s="77">
        <v>1448890430558.8542</v>
      </c>
      <c r="G50" s="45">
        <v>1568924655215.6399</v>
      </c>
      <c r="H50" s="45">
        <v>1379051426244.8125</v>
      </c>
      <c r="I50" s="131">
        <v>1941599223916.6531</v>
      </c>
      <c r="J50" s="131">
        <v>2344699406544.3965</v>
      </c>
      <c r="K50" s="133">
        <v>2472039861857.4248</v>
      </c>
      <c r="L50" s="133">
        <v>2717949960511.4155</v>
      </c>
      <c r="M50" s="133">
        <v>2879855349975.8857</v>
      </c>
    </row>
    <row r="51" spans="2:13" x14ac:dyDescent="0.25">
      <c r="B51" s="72" t="s">
        <v>77</v>
      </c>
      <c r="C51" s="71">
        <v>234991598789.61005</v>
      </c>
      <c r="D51" s="71">
        <v>233089953489.20001</v>
      </c>
      <c r="E51" s="71">
        <v>301113784931.42004</v>
      </c>
      <c r="F51" s="71">
        <v>358320410501.1377</v>
      </c>
      <c r="G51" s="40">
        <v>342282360999.65002</v>
      </c>
      <c r="H51" s="40">
        <v>260622062412.87811</v>
      </c>
      <c r="I51" s="125">
        <v>381689414694.31946</v>
      </c>
      <c r="J51" s="125">
        <v>497692737190.36121</v>
      </c>
      <c r="K51" s="125">
        <v>500629234103.73633</v>
      </c>
      <c r="L51" s="125">
        <v>525795151720.54712</v>
      </c>
      <c r="M51" s="125">
        <v>545043508637.28345</v>
      </c>
    </row>
    <row r="52" spans="2:13" x14ac:dyDescent="0.25">
      <c r="B52" s="72" t="s">
        <v>78</v>
      </c>
      <c r="C52" s="71">
        <v>127718129209.87999</v>
      </c>
      <c r="D52" s="71">
        <v>145117751413.39993</v>
      </c>
      <c r="E52" s="71">
        <v>149232866488.71005</v>
      </c>
      <c r="F52" s="71">
        <v>166531743764.57825</v>
      </c>
      <c r="G52" s="40">
        <v>186665159918.70001</v>
      </c>
      <c r="H52" s="40">
        <v>145370178712.33517</v>
      </c>
      <c r="I52" s="125">
        <v>225747144083.54587</v>
      </c>
      <c r="J52" s="125">
        <v>272570195356.52081</v>
      </c>
      <c r="K52" s="125">
        <v>307427039983.22614</v>
      </c>
      <c r="L52" s="125">
        <v>355897081267.06433</v>
      </c>
      <c r="M52" s="125">
        <v>384440891085.70374</v>
      </c>
    </row>
    <row r="53" spans="2:13" x14ac:dyDescent="0.25">
      <c r="B53" s="72" t="s">
        <v>53</v>
      </c>
      <c r="C53" s="71">
        <v>669128574961.7002</v>
      </c>
      <c r="D53" s="71">
        <v>727523855386.55103</v>
      </c>
      <c r="E53" s="71">
        <v>799978477179.58276</v>
      </c>
      <c r="F53" s="71">
        <v>924038276293.13831</v>
      </c>
      <c r="G53" s="40">
        <v>1039977134297.2899</v>
      </c>
      <c r="H53" s="40">
        <v>973059317502.82202</v>
      </c>
      <c r="I53" s="125">
        <v>1334162665138.7876</v>
      </c>
      <c r="J53" s="125">
        <v>1574436473997.5144</v>
      </c>
      <c r="K53" s="125">
        <v>1663983587770.4626</v>
      </c>
      <c r="L53" s="125">
        <v>1836257727523.8037</v>
      </c>
      <c r="M53" s="125">
        <v>1950370950252.8989</v>
      </c>
    </row>
    <row r="54" spans="2:13" x14ac:dyDescent="0.25">
      <c r="B54" s="78" t="s">
        <v>54</v>
      </c>
      <c r="C54" s="80">
        <v>123484495738.85002</v>
      </c>
      <c r="D54" s="80">
        <v>126637239410.22998</v>
      </c>
      <c r="E54" s="80">
        <v>137041606009.66002</v>
      </c>
      <c r="F54" s="80">
        <v>157329801114.62549</v>
      </c>
      <c r="G54" s="50">
        <v>139293789256.91</v>
      </c>
      <c r="H54" s="50">
        <v>139576127158.57697</v>
      </c>
      <c r="I54" s="133">
        <v>157162410614.10138</v>
      </c>
      <c r="J54" s="133">
        <v>156517442037.37448</v>
      </c>
      <c r="K54" s="133">
        <v>170741192732.92166</v>
      </c>
      <c r="L54" s="133">
        <v>171560129455.02802</v>
      </c>
      <c r="M54" s="133">
        <v>174769318600.74591</v>
      </c>
    </row>
    <row r="55" spans="2:13" x14ac:dyDescent="0.25">
      <c r="B55" s="78" t="s">
        <v>55</v>
      </c>
      <c r="C55" s="80">
        <v>214955603228.82312</v>
      </c>
      <c r="D55" s="80">
        <v>222510257222.28</v>
      </c>
      <c r="E55" s="80">
        <v>204675570273.07999</v>
      </c>
      <c r="F55" s="80">
        <v>246697550924.89798</v>
      </c>
      <c r="G55" s="50">
        <v>242824643503.13998</v>
      </c>
      <c r="H55" s="50">
        <v>225939475244.3111</v>
      </c>
      <c r="I55" s="133">
        <v>324204489923.83392</v>
      </c>
      <c r="J55" s="133">
        <v>434533267959.35272</v>
      </c>
      <c r="K55" s="133">
        <v>478540643284.8291</v>
      </c>
      <c r="L55" s="133">
        <v>540484626948.59387</v>
      </c>
      <c r="M55" s="133">
        <v>558537640030.27612</v>
      </c>
    </row>
    <row r="56" spans="2:13" x14ac:dyDescent="0.25">
      <c r="B56" s="78" t="s">
        <v>56</v>
      </c>
      <c r="C56" s="80">
        <v>120691694006.5</v>
      </c>
      <c r="D56" s="80">
        <v>126661214551.90005</v>
      </c>
      <c r="E56" s="80">
        <v>144634973452.67004</v>
      </c>
      <c r="F56" s="80">
        <v>170041417286.97839</v>
      </c>
      <c r="G56" s="50">
        <v>179580039817.38</v>
      </c>
      <c r="H56" s="50">
        <v>77516002905.44278</v>
      </c>
      <c r="I56" s="133">
        <v>150871589302.3844</v>
      </c>
      <c r="J56" s="133">
        <v>234026944703.46255</v>
      </c>
      <c r="K56" s="133">
        <v>276976346731.18829</v>
      </c>
      <c r="L56" s="133">
        <v>323970499023.32159</v>
      </c>
      <c r="M56" s="133">
        <v>351481047837.64331</v>
      </c>
    </row>
    <row r="57" spans="2:13" x14ac:dyDescent="0.25">
      <c r="B57" s="78" t="s">
        <v>57</v>
      </c>
      <c r="C57" s="80">
        <v>310126227329.84979</v>
      </c>
      <c r="D57" s="80">
        <v>358437530028.38995</v>
      </c>
      <c r="E57" s="80">
        <v>392037701313.70996</v>
      </c>
      <c r="F57" s="80">
        <v>456456584108.5235</v>
      </c>
      <c r="G57" s="50">
        <v>532810995313.58002</v>
      </c>
      <c r="H57" s="50">
        <v>599228967527.87683</v>
      </c>
      <c r="I57" s="133">
        <v>671828441117.93286</v>
      </c>
      <c r="J57" s="133">
        <v>821052300442.77686</v>
      </c>
      <c r="K57" s="150">
        <v>954761213567.49634</v>
      </c>
      <c r="L57" s="150">
        <v>1133481716059.9292</v>
      </c>
      <c r="M57" s="150">
        <v>1439483160812.9331</v>
      </c>
    </row>
    <row r="58" spans="2:13" x14ac:dyDescent="0.25">
      <c r="B58" s="78" t="s">
        <v>58</v>
      </c>
      <c r="C58" s="80">
        <v>15188107834.24</v>
      </c>
      <c r="D58" s="80">
        <v>16989989304.179998</v>
      </c>
      <c r="E58" s="80">
        <v>17496254294.419994</v>
      </c>
      <c r="F58" s="80">
        <v>23056680116.119999</v>
      </c>
      <c r="G58" s="50">
        <v>25562645224.189995</v>
      </c>
      <c r="H58" s="50">
        <v>19441483924.686153</v>
      </c>
      <c r="I58" s="119">
        <v>24424582156.086662</v>
      </c>
      <c r="J58" s="119">
        <v>29053414349.512039</v>
      </c>
      <c r="K58" s="119">
        <v>35204287727.911026</v>
      </c>
      <c r="L58" s="119">
        <v>40307420045.884247</v>
      </c>
      <c r="M58" s="119">
        <v>45257004889.553474</v>
      </c>
    </row>
    <row r="59" spans="2:13" x14ac:dyDescent="0.25">
      <c r="B59" s="78" t="s">
        <v>59</v>
      </c>
      <c r="C59" s="80">
        <v>29705558334.139996</v>
      </c>
      <c r="D59" s="80">
        <v>34587166813.720009</v>
      </c>
      <c r="E59" s="80">
        <v>38029138421.320015</v>
      </c>
      <c r="F59" s="80">
        <v>49511473153.473297</v>
      </c>
      <c r="G59" s="50">
        <v>57726599333.290009</v>
      </c>
      <c r="H59" s="50">
        <v>56003803898.725533</v>
      </c>
      <c r="I59" s="119">
        <v>86734296091.492157</v>
      </c>
      <c r="J59" s="119">
        <v>92337502240.562714</v>
      </c>
      <c r="K59" s="119">
        <v>99787479558.713882</v>
      </c>
      <c r="L59" s="119">
        <v>115418020438.8456</v>
      </c>
      <c r="M59" s="119">
        <v>123360777865.69698</v>
      </c>
    </row>
    <row r="60" spans="2:13" x14ac:dyDescent="0.25">
      <c r="B60" s="78" t="s">
        <v>60</v>
      </c>
      <c r="C60" s="80">
        <v>116307492199.97998</v>
      </c>
      <c r="D60" s="80">
        <v>124609125790.29996</v>
      </c>
      <c r="E60" s="80">
        <v>143145462740.41006</v>
      </c>
      <c r="F60" s="80">
        <v>166849344011.45013</v>
      </c>
      <c r="G60" s="50">
        <v>180271734560.15997</v>
      </c>
      <c r="H60" s="50">
        <v>118927978100.61122</v>
      </c>
      <c r="I60" s="119">
        <v>183723957116.56143</v>
      </c>
      <c r="J60" s="119">
        <v>253577568827.6496</v>
      </c>
      <c r="K60" s="119">
        <v>266713773862.65903</v>
      </c>
      <c r="L60" s="119">
        <v>311338622742.99506</v>
      </c>
      <c r="M60" s="119">
        <v>343534567124.88342</v>
      </c>
    </row>
    <row r="61" spans="2:13" x14ac:dyDescent="0.25">
      <c r="B61" s="78" t="s">
        <v>61</v>
      </c>
      <c r="C61" s="80">
        <v>182620972296.02002</v>
      </c>
      <c r="D61" s="80">
        <v>200512398785.71011</v>
      </c>
      <c r="E61" s="80">
        <v>216217830744.07986</v>
      </c>
      <c r="F61" s="80">
        <v>259039198849.11127</v>
      </c>
      <c r="G61" s="50">
        <v>289542622465.45001</v>
      </c>
      <c r="H61" s="50">
        <v>237370557307.33487</v>
      </c>
      <c r="I61" s="119">
        <v>295830930374.69232</v>
      </c>
      <c r="J61" s="119">
        <v>362714101041.93414</v>
      </c>
      <c r="K61" s="119">
        <v>424147350348.48083</v>
      </c>
      <c r="L61" s="119">
        <v>493464032939.33441</v>
      </c>
      <c r="M61" s="119">
        <v>543399568573.82568</v>
      </c>
    </row>
    <row r="62" spans="2:13" x14ac:dyDescent="0.25">
      <c r="B62" s="111" t="s">
        <v>2</v>
      </c>
      <c r="C62" s="122">
        <v>3077218054161.7432</v>
      </c>
      <c r="D62" s="122">
        <v>3301542857094.811</v>
      </c>
      <c r="E62" s="122">
        <v>3583348916206.5332</v>
      </c>
      <c r="F62" s="122">
        <v>4182482115525.5166</v>
      </c>
      <c r="G62" s="122">
        <v>4623895338392.2705</v>
      </c>
      <c r="H62" s="122">
        <v>4279182562217.5996</v>
      </c>
      <c r="I62" s="122">
        <v>5681603588616.3652</v>
      </c>
      <c r="J62" s="122">
        <v>6912300383165.626</v>
      </c>
      <c r="K62" s="159">
        <v>7464991013735.8887</v>
      </c>
      <c r="L62" s="159">
        <v>8358089597384.7012</v>
      </c>
      <c r="M62" s="159">
        <v>9229301447366.459</v>
      </c>
    </row>
    <row r="63" spans="2:13" x14ac:dyDescent="0.25">
      <c r="B63" s="83" t="s">
        <v>93</v>
      </c>
    </row>
    <row r="64" spans="2:13" x14ac:dyDescent="0.25">
      <c r="B64" s="83" t="s">
        <v>71</v>
      </c>
    </row>
  </sheetData>
  <mergeCells count="18">
    <mergeCell ref="B11:M11"/>
    <mergeCell ref="M13:M14"/>
    <mergeCell ref="L13:L14"/>
    <mergeCell ref="B13:B14"/>
    <mergeCell ref="C13:C14"/>
    <mergeCell ref="D13:D14"/>
    <mergeCell ref="E13:E14"/>
    <mergeCell ref="F13:F14"/>
    <mergeCell ref="K13:K14"/>
    <mergeCell ref="J13:J14"/>
    <mergeCell ref="G13:G14"/>
    <mergeCell ref="H13:H14"/>
    <mergeCell ref="I13:I14"/>
    <mergeCell ref="B10:M10"/>
    <mergeCell ref="B4:M4"/>
    <mergeCell ref="B3:M3"/>
    <mergeCell ref="B2:M2"/>
    <mergeCell ref="B1:M1"/>
  </mergeCells>
  <phoneticPr fontId="42" type="noConversion"/>
  <pageMargins left="0.7" right="0.7" top="0.75" bottom="0.75" header="0.3" footer="0.3"/>
  <pageSetup orientation="portrait" r:id="rId1"/>
  <ignoredErrors>
    <ignoredError sqref="K13:L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2015-2025</vt:lpstr>
      <vt:lpstr>'2015'!Print_Area</vt:lpstr>
      <vt:lpstr>'2016'!Print_Area</vt:lpstr>
      <vt:lpstr>'2017'!Print_Area</vt:lpstr>
      <vt:lpstr>'2018'!Print_Area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Eulogio R Lorenzo R</cp:lastModifiedBy>
  <dcterms:created xsi:type="dcterms:W3CDTF">2021-02-25T15:51:13Z</dcterms:created>
  <dcterms:modified xsi:type="dcterms:W3CDTF">2026-03-31T14:04:54Z</dcterms:modified>
</cp:coreProperties>
</file>